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F\рабочий стол\сметы\2026\сб\лот противотаранные устройства 2026\"/>
    </mc:Choice>
  </mc:AlternateContent>
  <bookViews>
    <workbookView xWindow="0" yWindow="0" windowWidth="20160" windowHeight="15675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421+557прРИМ'!$42:$42</definedName>
    <definedName name="_xlnm.Print_Area" localSheetId="0">'Смета по ФСНБ 421+557прРИМ'!$A$1:$L$522</definedName>
  </definedNames>
  <calcPr calcId="162913" iterate="1"/>
</workbook>
</file>

<file path=xl/calcChain.xml><?xml version="1.0" encoding="utf-8"?>
<calcChain xmlns="http://schemas.openxmlformats.org/spreadsheetml/2006/main">
  <c r="H520" i="7" l="1"/>
  <c r="H517" i="7"/>
  <c r="C520" i="7"/>
  <c r="C517" i="7"/>
  <c r="G513" i="7"/>
  <c r="G512" i="7"/>
  <c r="L511" i="7"/>
  <c r="L510" i="7"/>
  <c r="L507" i="7"/>
  <c r="L506" i="7"/>
  <c r="L500" i="7"/>
  <c r="L499" i="7"/>
  <c r="L495" i="7"/>
  <c r="L483" i="7"/>
  <c r="L482" i="7"/>
  <c r="L481" i="7"/>
  <c r="L480" i="7"/>
  <c r="L479" i="7"/>
  <c r="L478" i="7"/>
  <c r="L475" i="7"/>
  <c r="L474" i="7"/>
  <c r="L472" i="7"/>
  <c r="L469" i="7"/>
  <c r="L464" i="7"/>
  <c r="L459" i="7"/>
  <c r="L458" i="7"/>
  <c r="L451" i="7"/>
  <c r="L450" i="7"/>
  <c r="L446" i="7"/>
  <c r="L431" i="7"/>
  <c r="L430" i="7"/>
  <c r="L426" i="7"/>
  <c r="G411" i="7"/>
  <c r="G410" i="7"/>
  <c r="L409" i="7"/>
  <c r="L408" i="7"/>
  <c r="L405" i="7"/>
  <c r="L403" i="7"/>
  <c r="L402" i="7"/>
  <c r="L400" i="7" s="1"/>
  <c r="L396" i="7"/>
  <c r="L395" i="7"/>
  <c r="L391" i="7"/>
  <c r="BA381" i="7"/>
  <c r="AZ381" i="7"/>
  <c r="AE381" i="7"/>
  <c r="AD381" i="7"/>
  <c r="G380" i="7"/>
  <c r="E380" i="7"/>
  <c r="G379" i="7"/>
  <c r="E379" i="7"/>
  <c r="AW377" i="7"/>
  <c r="AN377" i="7"/>
  <c r="BA377" i="7"/>
  <c r="L380" i="7" s="1"/>
  <c r="AZ377" i="7"/>
  <c r="AE377" i="7"/>
  <c r="AD377" i="7"/>
  <c r="L377" i="7"/>
  <c r="I377" i="7"/>
  <c r="H377" i="7"/>
  <c r="E377" i="7"/>
  <c r="G377" i="7"/>
  <c r="D377" i="7"/>
  <c r="C377" i="7"/>
  <c r="B377" i="7"/>
  <c r="BA376" i="7"/>
  <c r="AZ376" i="7"/>
  <c r="AE376" i="7"/>
  <c r="AD376" i="7"/>
  <c r="L376" i="7"/>
  <c r="AW376" i="7" s="1"/>
  <c r="E376" i="7"/>
  <c r="G376" i="7"/>
  <c r="D376" i="7"/>
  <c r="C376" i="7"/>
  <c r="B376" i="7"/>
  <c r="L374" i="7"/>
  <c r="I374" i="7"/>
  <c r="H374" i="7"/>
  <c r="G374" i="7"/>
  <c r="L373" i="7"/>
  <c r="I373" i="7"/>
  <c r="H373" i="7"/>
  <c r="G373" i="7"/>
  <c r="G366" i="7"/>
  <c r="L371" i="7"/>
  <c r="J371" i="7"/>
  <c r="G371" i="7"/>
  <c r="F371" i="7"/>
  <c r="L370" i="7"/>
  <c r="J370" i="7"/>
  <c r="G370" i="7"/>
  <c r="F370" i="7"/>
  <c r="E370" i="7"/>
  <c r="L369" i="7"/>
  <c r="I369" i="7"/>
  <c r="H369" i="7"/>
  <c r="G369" i="7"/>
  <c r="F369" i="7"/>
  <c r="L368" i="7"/>
  <c r="J368" i="7"/>
  <c r="F368" i="7"/>
  <c r="E368" i="7"/>
  <c r="G368" i="7" s="1"/>
  <c r="L367" i="7"/>
  <c r="J367" i="7"/>
  <c r="G367" i="7"/>
  <c r="F367" i="7"/>
  <c r="L364" i="7"/>
  <c r="L363" i="7" s="1"/>
  <c r="J364" i="7"/>
  <c r="G364" i="7"/>
  <c r="F364" i="7"/>
  <c r="G363" i="7"/>
  <c r="E361" i="7"/>
  <c r="G361" i="7"/>
  <c r="D361" i="7"/>
  <c r="C361" i="7"/>
  <c r="BA360" i="7"/>
  <c r="AZ360" i="7"/>
  <c r="AE360" i="7"/>
  <c r="AD360" i="7"/>
  <c r="G359" i="7"/>
  <c r="E359" i="7"/>
  <c r="G358" i="7"/>
  <c r="E358" i="7"/>
  <c r="BA356" i="7"/>
  <c r="AZ356" i="7"/>
  <c r="AE356" i="7"/>
  <c r="AD356" i="7"/>
  <c r="L356" i="7"/>
  <c r="AW356" i="7" s="1"/>
  <c r="I356" i="7"/>
  <c r="H356" i="7"/>
  <c r="E356" i="7"/>
  <c r="G356" i="7"/>
  <c r="D356" i="7"/>
  <c r="C356" i="7"/>
  <c r="B356" i="7"/>
  <c r="L354" i="7"/>
  <c r="L353" i="7" s="1"/>
  <c r="AW360" i="7" s="1"/>
  <c r="I354" i="7"/>
  <c r="H354" i="7"/>
  <c r="G354" i="7"/>
  <c r="G349" i="7"/>
  <c r="L352" i="7"/>
  <c r="J352" i="7"/>
  <c r="G352" i="7"/>
  <c r="F352" i="7"/>
  <c r="L351" i="7"/>
  <c r="L349" i="7" s="1"/>
  <c r="J351" i="7"/>
  <c r="F351" i="7"/>
  <c r="E351" i="7"/>
  <c r="L350" i="7"/>
  <c r="I350" i="7"/>
  <c r="H350" i="7"/>
  <c r="J350" i="7" s="1"/>
  <c r="G350" i="7"/>
  <c r="F350" i="7"/>
  <c r="L347" i="7"/>
  <c r="L346" i="7" s="1"/>
  <c r="J347" i="7"/>
  <c r="G347" i="7"/>
  <c r="F347" i="7"/>
  <c r="G346" i="7"/>
  <c r="E344" i="7"/>
  <c r="G344" i="7"/>
  <c r="G351" i="7" s="1"/>
  <c r="D344" i="7"/>
  <c r="C344" i="7"/>
  <c r="BA343" i="7"/>
  <c r="AZ343" i="7"/>
  <c r="AE343" i="7"/>
  <c r="AD343" i="7"/>
  <c r="G342" i="7"/>
  <c r="E342" i="7"/>
  <c r="G341" i="7"/>
  <c r="E341" i="7"/>
  <c r="BA339" i="7"/>
  <c r="AZ339" i="7"/>
  <c r="L341" i="7" s="1"/>
  <c r="AE339" i="7"/>
  <c r="AD339" i="7"/>
  <c r="L339" i="7"/>
  <c r="AW339" i="7" s="1"/>
  <c r="E339" i="7"/>
  <c r="G339" i="7"/>
  <c r="D339" i="7"/>
  <c r="C339" i="7"/>
  <c r="B339" i="7"/>
  <c r="L337" i="7"/>
  <c r="I337" i="7"/>
  <c r="H337" i="7"/>
  <c r="J337" i="7" s="1"/>
  <c r="G337" i="7"/>
  <c r="L336" i="7"/>
  <c r="J336" i="7"/>
  <c r="G336" i="7"/>
  <c r="L335" i="7"/>
  <c r="I335" i="7"/>
  <c r="H335" i="7"/>
  <c r="J335" i="7" s="1"/>
  <c r="G335" i="7"/>
  <c r="G328" i="7"/>
  <c r="L333" i="7"/>
  <c r="J333" i="7"/>
  <c r="G333" i="7"/>
  <c r="F333" i="7"/>
  <c r="L332" i="7"/>
  <c r="J332" i="7"/>
  <c r="G332" i="7"/>
  <c r="F332" i="7"/>
  <c r="E332" i="7"/>
  <c r="L331" i="7"/>
  <c r="I331" i="7"/>
  <c r="H331" i="7"/>
  <c r="G331" i="7"/>
  <c r="F331" i="7"/>
  <c r="L330" i="7"/>
  <c r="L328" i="7" s="1"/>
  <c r="J330" i="7"/>
  <c r="F330" i="7"/>
  <c r="E330" i="7"/>
  <c r="G330" i="7" s="1"/>
  <c r="L329" i="7"/>
  <c r="J329" i="7"/>
  <c r="G329" i="7"/>
  <c r="F329" i="7"/>
  <c r="L326" i="7"/>
  <c r="L325" i="7" s="1"/>
  <c r="AR343" i="7" s="1"/>
  <c r="J326" i="7"/>
  <c r="G326" i="7"/>
  <c r="F326" i="7"/>
  <c r="G325" i="7"/>
  <c r="E323" i="7"/>
  <c r="G323" i="7"/>
  <c r="D323" i="7"/>
  <c r="C323" i="7"/>
  <c r="BA322" i="7"/>
  <c r="L321" i="7" s="1"/>
  <c r="AZ322" i="7"/>
  <c r="L320" i="7" s="1"/>
  <c r="AE322" i="7"/>
  <c r="AD322" i="7"/>
  <c r="G321" i="7"/>
  <c r="E321" i="7"/>
  <c r="G320" i="7"/>
  <c r="E320" i="7"/>
  <c r="L317" i="7"/>
  <c r="I317" i="7"/>
  <c r="H317" i="7"/>
  <c r="J317" i="7" s="1"/>
  <c r="G317" i="7"/>
  <c r="F317" i="7"/>
  <c r="L316" i="7"/>
  <c r="I316" i="7"/>
  <c r="H316" i="7"/>
  <c r="J316" i="7" s="1"/>
  <c r="G316" i="7"/>
  <c r="F316" i="7"/>
  <c r="G311" i="7"/>
  <c r="L314" i="7"/>
  <c r="J314" i="7"/>
  <c r="G314" i="7"/>
  <c r="F314" i="7"/>
  <c r="L313" i="7"/>
  <c r="L311" i="7" s="1"/>
  <c r="J313" i="7"/>
  <c r="F313" i="7"/>
  <c r="E313" i="7"/>
  <c r="L312" i="7"/>
  <c r="I312" i="7"/>
  <c r="H312" i="7"/>
  <c r="G312" i="7"/>
  <c r="F312" i="7"/>
  <c r="L309" i="7"/>
  <c r="L308" i="7" s="1"/>
  <c r="J309" i="7"/>
  <c r="G309" i="7"/>
  <c r="F309" i="7"/>
  <c r="G308" i="7"/>
  <c r="C307" i="7"/>
  <c r="B307" i="7"/>
  <c r="E306" i="7"/>
  <c r="G306" i="7"/>
  <c r="D306" i="7"/>
  <c r="BA305" i="7"/>
  <c r="AZ305" i="7"/>
  <c r="AE305" i="7"/>
  <c r="AD305" i="7"/>
  <c r="G304" i="7"/>
  <c r="E304" i="7"/>
  <c r="G303" i="7"/>
  <c r="E303" i="7"/>
  <c r="BA301" i="7"/>
  <c r="AZ301" i="7"/>
  <c r="AE301" i="7"/>
  <c r="AD301" i="7"/>
  <c r="L301" i="7"/>
  <c r="AW301" i="7" s="1"/>
  <c r="I301" i="7"/>
  <c r="H301" i="7"/>
  <c r="J301" i="7" s="1"/>
  <c r="E301" i="7"/>
  <c r="G301" i="7"/>
  <c r="D301" i="7"/>
  <c r="C301" i="7"/>
  <c r="B301" i="7"/>
  <c r="BA300" i="7"/>
  <c r="AZ300" i="7"/>
  <c r="AE300" i="7"/>
  <c r="AD300" i="7"/>
  <c r="L300" i="7"/>
  <c r="AW300" i="7" s="1"/>
  <c r="E300" i="7"/>
  <c r="G300" i="7"/>
  <c r="D300" i="7"/>
  <c r="C300" i="7"/>
  <c r="B300" i="7"/>
  <c r="L298" i="7"/>
  <c r="I298" i="7"/>
  <c r="H298" i="7"/>
  <c r="J298" i="7" s="1"/>
  <c r="G298" i="7"/>
  <c r="L297" i="7"/>
  <c r="J297" i="7"/>
  <c r="G297" i="7"/>
  <c r="L296" i="7"/>
  <c r="I296" i="7"/>
  <c r="H296" i="7"/>
  <c r="G296" i="7"/>
  <c r="L295" i="7"/>
  <c r="I295" i="7"/>
  <c r="H295" i="7"/>
  <c r="J295" i="7" s="1"/>
  <c r="G295" i="7"/>
  <c r="G284" i="7"/>
  <c r="L293" i="7"/>
  <c r="J293" i="7"/>
  <c r="F293" i="7"/>
  <c r="E293" i="7"/>
  <c r="L292" i="7"/>
  <c r="I292" i="7"/>
  <c r="H292" i="7"/>
  <c r="G292" i="7"/>
  <c r="F292" i="7"/>
  <c r="L291" i="7"/>
  <c r="J291" i="7"/>
  <c r="G291" i="7"/>
  <c r="F291" i="7"/>
  <c r="L290" i="7"/>
  <c r="I290" i="7"/>
  <c r="H290" i="7"/>
  <c r="J290" i="7" s="1"/>
  <c r="G290" i="7"/>
  <c r="F290" i="7"/>
  <c r="L289" i="7"/>
  <c r="J289" i="7"/>
  <c r="F289" i="7"/>
  <c r="E289" i="7"/>
  <c r="L288" i="7"/>
  <c r="I288" i="7"/>
  <c r="H288" i="7"/>
  <c r="G288" i="7"/>
  <c r="F288" i="7"/>
  <c r="L287" i="7"/>
  <c r="I287" i="7"/>
  <c r="H287" i="7"/>
  <c r="G287" i="7"/>
  <c r="F287" i="7"/>
  <c r="L286" i="7"/>
  <c r="J286" i="7"/>
  <c r="F286" i="7"/>
  <c r="E286" i="7"/>
  <c r="L285" i="7"/>
  <c r="J285" i="7"/>
  <c r="G285" i="7"/>
  <c r="F285" i="7"/>
  <c r="L282" i="7"/>
  <c r="L281" i="7" s="1"/>
  <c r="J282" i="7"/>
  <c r="G282" i="7"/>
  <c r="F282" i="7"/>
  <c r="G281" i="7"/>
  <c r="E279" i="7"/>
  <c r="G279" i="7"/>
  <c r="G286" i="7" s="1"/>
  <c r="D279" i="7"/>
  <c r="C279" i="7"/>
  <c r="L276" i="7"/>
  <c r="BA278" i="7"/>
  <c r="AZ278" i="7"/>
  <c r="AE278" i="7"/>
  <c r="AD278" i="7"/>
  <c r="G277" i="7"/>
  <c r="E277" i="7"/>
  <c r="G276" i="7"/>
  <c r="E276" i="7"/>
  <c r="BA274" i="7"/>
  <c r="L277" i="7" s="1"/>
  <c r="AZ274" i="7"/>
  <c r="AE274" i="7"/>
  <c r="AD274" i="7"/>
  <c r="L274" i="7"/>
  <c r="AN274" i="7" s="1"/>
  <c r="I274" i="7"/>
  <c r="H274" i="7"/>
  <c r="E274" i="7"/>
  <c r="G274" i="7"/>
  <c r="D274" i="7"/>
  <c r="C274" i="7"/>
  <c r="B274" i="7"/>
  <c r="G272" i="7"/>
  <c r="E272" i="7"/>
  <c r="D272" i="7"/>
  <c r="C272" i="7"/>
  <c r="B272" i="7"/>
  <c r="L271" i="7"/>
  <c r="I271" i="7"/>
  <c r="J271" i="7" s="1"/>
  <c r="H271" i="7"/>
  <c r="G271" i="7"/>
  <c r="L270" i="7"/>
  <c r="I270" i="7"/>
  <c r="H270" i="7"/>
  <c r="G270" i="7"/>
  <c r="G263" i="7"/>
  <c r="L268" i="7"/>
  <c r="J268" i="7"/>
  <c r="F268" i="7"/>
  <c r="E268" i="7"/>
  <c r="G268" i="7" s="1"/>
  <c r="L267" i="7"/>
  <c r="I267" i="7"/>
  <c r="H267" i="7"/>
  <c r="G267" i="7"/>
  <c r="F267" i="7"/>
  <c r="L266" i="7"/>
  <c r="I266" i="7"/>
  <c r="H266" i="7"/>
  <c r="J266" i="7" s="1"/>
  <c r="G266" i="7"/>
  <c r="F266" i="7"/>
  <c r="L265" i="7"/>
  <c r="J265" i="7"/>
  <c r="F265" i="7"/>
  <c r="E265" i="7"/>
  <c r="L264" i="7"/>
  <c r="I264" i="7"/>
  <c r="H264" i="7"/>
  <c r="G264" i="7"/>
  <c r="F264" i="7"/>
  <c r="L261" i="7"/>
  <c r="L260" i="7" s="1"/>
  <c r="J261" i="7"/>
  <c r="G261" i="7"/>
  <c r="F261" i="7"/>
  <c r="G260" i="7"/>
  <c r="C259" i="7"/>
  <c r="E257" i="7"/>
  <c r="G257" i="7"/>
  <c r="D257" i="7"/>
  <c r="C257" i="7"/>
  <c r="BA256" i="7"/>
  <c r="AZ256" i="7"/>
  <c r="AE256" i="7"/>
  <c r="AD256" i="7"/>
  <c r="G255" i="7"/>
  <c r="E255" i="7"/>
  <c r="G254" i="7"/>
  <c r="E254" i="7"/>
  <c r="BA252" i="7"/>
  <c r="L255" i="7" s="1"/>
  <c r="AZ252" i="7"/>
  <c r="L254" i="7" s="1"/>
  <c r="AE252" i="7"/>
  <c r="AD252" i="7"/>
  <c r="L252" i="7"/>
  <c r="AW252" i="7" s="1"/>
  <c r="I252" i="7"/>
  <c r="H252" i="7"/>
  <c r="E252" i="7"/>
  <c r="G252" i="7"/>
  <c r="D252" i="7"/>
  <c r="C252" i="7"/>
  <c r="B252" i="7"/>
  <c r="L250" i="7"/>
  <c r="L249" i="7" s="1"/>
  <c r="AW256" i="7" s="1"/>
  <c r="I250" i="7"/>
  <c r="H250" i="7"/>
  <c r="G250" i="7"/>
  <c r="G245" i="7"/>
  <c r="L248" i="7"/>
  <c r="J248" i="7"/>
  <c r="G248" i="7"/>
  <c r="F248" i="7"/>
  <c r="L247" i="7"/>
  <c r="L245" i="7" s="1"/>
  <c r="J247" i="7"/>
  <c r="F247" i="7"/>
  <c r="E247" i="7"/>
  <c r="L246" i="7"/>
  <c r="I246" i="7"/>
  <c r="J246" i="7" s="1"/>
  <c r="H246" i="7"/>
  <c r="G246" i="7"/>
  <c r="F246" i="7"/>
  <c r="L243" i="7"/>
  <c r="L242" i="7" s="1"/>
  <c r="J243" i="7"/>
  <c r="G243" i="7"/>
  <c r="F243" i="7"/>
  <c r="G242" i="7"/>
  <c r="E240" i="7"/>
  <c r="G240" i="7"/>
  <c r="D240" i="7"/>
  <c r="C240" i="7"/>
  <c r="AW239" i="7"/>
  <c r="BA239" i="7"/>
  <c r="AZ239" i="7"/>
  <c r="L237" i="7" s="1"/>
  <c r="AE239" i="7"/>
  <c r="AD239" i="7"/>
  <c r="G238" i="7"/>
  <c r="E238" i="7"/>
  <c r="G237" i="7"/>
  <c r="E237" i="7"/>
  <c r="G232" i="7"/>
  <c r="L234" i="7"/>
  <c r="L232" i="7" s="1"/>
  <c r="J234" i="7"/>
  <c r="F234" i="7"/>
  <c r="E234" i="7"/>
  <c r="L233" i="7"/>
  <c r="I233" i="7"/>
  <c r="H233" i="7"/>
  <c r="G233" i="7"/>
  <c r="F233" i="7"/>
  <c r="L229" i="7"/>
  <c r="L230" i="7"/>
  <c r="J230" i="7"/>
  <c r="G230" i="7"/>
  <c r="F230" i="7"/>
  <c r="G229" i="7"/>
  <c r="E227" i="7"/>
  <c r="G227" i="7"/>
  <c r="D227" i="7"/>
  <c r="C227" i="7"/>
  <c r="G223" i="7"/>
  <c r="G222" i="7"/>
  <c r="L221" i="7"/>
  <c r="L220" i="7"/>
  <c r="L217" i="7"/>
  <c r="L215" i="7"/>
  <c r="L212" i="7" s="1"/>
  <c r="L214" i="7"/>
  <c r="L208" i="7"/>
  <c r="L207" i="7"/>
  <c r="L203" i="7"/>
  <c r="BA193" i="7"/>
  <c r="AZ193" i="7"/>
  <c r="AE193" i="7"/>
  <c r="AD193" i="7"/>
  <c r="G192" i="7"/>
  <c r="E192" i="7"/>
  <c r="G191" i="7"/>
  <c r="E191" i="7"/>
  <c r="BA189" i="7"/>
  <c r="AZ189" i="7"/>
  <c r="AE189" i="7"/>
  <c r="AD189" i="7"/>
  <c r="L189" i="7"/>
  <c r="AW189" i="7" s="1"/>
  <c r="I189" i="7"/>
  <c r="H189" i="7"/>
  <c r="E189" i="7"/>
  <c r="G189" i="7"/>
  <c r="D189" i="7"/>
  <c r="C189" i="7"/>
  <c r="B189" i="7"/>
  <c r="L187" i="7"/>
  <c r="L186" i="7" s="1"/>
  <c r="AW193" i="7" s="1"/>
  <c r="I187" i="7"/>
  <c r="H187" i="7"/>
  <c r="G187" i="7"/>
  <c r="G182" i="7"/>
  <c r="L185" i="7"/>
  <c r="J185" i="7"/>
  <c r="G185" i="7"/>
  <c r="F185" i="7"/>
  <c r="L184" i="7"/>
  <c r="L182" i="7" s="1"/>
  <c r="J184" i="7"/>
  <c r="F184" i="7"/>
  <c r="E184" i="7"/>
  <c r="L183" i="7"/>
  <c r="I183" i="7"/>
  <c r="H183" i="7"/>
  <c r="G183" i="7"/>
  <c r="F183" i="7"/>
  <c r="L180" i="7"/>
  <c r="L179" i="7" s="1"/>
  <c r="J180" i="7"/>
  <c r="G180" i="7"/>
  <c r="F180" i="7"/>
  <c r="G179" i="7"/>
  <c r="E177" i="7"/>
  <c r="G177" i="7"/>
  <c r="G184" i="7" s="1"/>
  <c r="D177" i="7"/>
  <c r="C177" i="7"/>
  <c r="BA176" i="7"/>
  <c r="AZ176" i="7"/>
  <c r="AE176" i="7"/>
  <c r="AD176" i="7"/>
  <c r="G175" i="7"/>
  <c r="E175" i="7"/>
  <c r="G174" i="7"/>
  <c r="E174" i="7"/>
  <c r="BA172" i="7"/>
  <c r="AZ172" i="7"/>
  <c r="AE172" i="7"/>
  <c r="AD172" i="7"/>
  <c r="L172" i="7"/>
  <c r="AN172" i="7" s="1"/>
  <c r="I172" i="7"/>
  <c r="H172" i="7"/>
  <c r="E172" i="7"/>
  <c r="G172" i="7"/>
  <c r="D172" i="7"/>
  <c r="C172" i="7"/>
  <c r="B172" i="7"/>
  <c r="BA171" i="7"/>
  <c r="AZ171" i="7"/>
  <c r="L174" i="7" s="1"/>
  <c r="AE171" i="7"/>
  <c r="AD171" i="7"/>
  <c r="L171" i="7"/>
  <c r="AW171" i="7" s="1"/>
  <c r="J171" i="7"/>
  <c r="E171" i="7"/>
  <c r="G171" i="7"/>
  <c r="D171" i="7"/>
  <c r="C171" i="7"/>
  <c r="B171" i="7"/>
  <c r="G169" i="7"/>
  <c r="E169" i="7"/>
  <c r="D169" i="7"/>
  <c r="C169" i="7"/>
  <c r="B169" i="7"/>
  <c r="G168" i="7"/>
  <c r="E168" i="7"/>
  <c r="D168" i="7"/>
  <c r="C168" i="7"/>
  <c r="B168" i="7"/>
  <c r="L167" i="7"/>
  <c r="J167" i="7"/>
  <c r="G167" i="7"/>
  <c r="L166" i="7"/>
  <c r="I166" i="7"/>
  <c r="H166" i="7"/>
  <c r="G166" i="7"/>
  <c r="G160" i="7"/>
  <c r="L164" i="7"/>
  <c r="J164" i="7"/>
  <c r="F164" i="7"/>
  <c r="E164" i="7"/>
  <c r="G164" i="7" s="1"/>
  <c r="L163" i="7"/>
  <c r="I163" i="7"/>
  <c r="H163" i="7"/>
  <c r="G163" i="7"/>
  <c r="F163" i="7"/>
  <c r="L162" i="7"/>
  <c r="J162" i="7"/>
  <c r="F162" i="7"/>
  <c r="E162" i="7"/>
  <c r="G162" i="7" s="1"/>
  <c r="L161" i="7"/>
  <c r="I161" i="7"/>
  <c r="H161" i="7"/>
  <c r="G161" i="7"/>
  <c r="F161" i="7"/>
  <c r="L158" i="7"/>
  <c r="L157" i="7" s="1"/>
  <c r="J158" i="7"/>
  <c r="G158" i="7"/>
  <c r="F158" i="7"/>
  <c r="G157" i="7"/>
  <c r="C156" i="7"/>
  <c r="E154" i="7"/>
  <c r="G154" i="7"/>
  <c r="D154" i="7"/>
  <c r="C154" i="7"/>
  <c r="BA153" i="7"/>
  <c r="AZ153" i="7"/>
  <c r="AE153" i="7"/>
  <c r="AD153" i="7"/>
  <c r="G152" i="7"/>
  <c r="E152" i="7"/>
  <c r="G151" i="7"/>
  <c r="E151" i="7"/>
  <c r="BA149" i="7"/>
  <c r="AZ149" i="7"/>
  <c r="AE149" i="7"/>
  <c r="AD149" i="7"/>
  <c r="L149" i="7"/>
  <c r="AN149" i="7" s="1"/>
  <c r="I149" i="7"/>
  <c r="H149" i="7"/>
  <c r="E149" i="7"/>
  <c r="G149" i="7"/>
  <c r="D149" i="7"/>
  <c r="C149" i="7"/>
  <c r="B149" i="7"/>
  <c r="G147" i="7"/>
  <c r="E147" i="7"/>
  <c r="D147" i="7"/>
  <c r="C147" i="7"/>
  <c r="B147" i="7"/>
  <c r="L146" i="7"/>
  <c r="L145" i="7" s="1"/>
  <c r="AW153" i="7" s="1"/>
  <c r="I146" i="7"/>
  <c r="H146" i="7"/>
  <c r="G146" i="7"/>
  <c r="G140" i="7"/>
  <c r="L144" i="7"/>
  <c r="J144" i="7"/>
  <c r="F144" i="7"/>
  <c r="E144" i="7"/>
  <c r="L143" i="7"/>
  <c r="I143" i="7"/>
  <c r="H143" i="7"/>
  <c r="J143" i="7" s="1"/>
  <c r="G143" i="7"/>
  <c r="F143" i="7"/>
  <c r="L142" i="7"/>
  <c r="J142" i="7"/>
  <c r="F142" i="7"/>
  <c r="E142" i="7"/>
  <c r="L141" i="7"/>
  <c r="J141" i="7"/>
  <c r="G141" i="7"/>
  <c r="F141" i="7"/>
  <c r="L137" i="7"/>
  <c r="AR153" i="7" s="1"/>
  <c r="L138" i="7"/>
  <c r="J138" i="7"/>
  <c r="G138" i="7"/>
  <c r="F138" i="7"/>
  <c r="G137" i="7"/>
  <c r="E135" i="7"/>
  <c r="G135" i="7"/>
  <c r="D135" i="7"/>
  <c r="C135" i="7"/>
  <c r="AW134" i="7"/>
  <c r="BA134" i="7"/>
  <c r="AZ134" i="7"/>
  <c r="AE134" i="7"/>
  <c r="AD134" i="7"/>
  <c r="G133" i="7"/>
  <c r="E133" i="7"/>
  <c r="G132" i="7"/>
  <c r="E132" i="7"/>
  <c r="BA130" i="7"/>
  <c r="L133" i="7" s="1"/>
  <c r="AZ130" i="7"/>
  <c r="L132" i="7" s="1"/>
  <c r="AE130" i="7"/>
  <c r="AD130" i="7"/>
  <c r="L130" i="7"/>
  <c r="AN130" i="7" s="1"/>
  <c r="J130" i="7"/>
  <c r="E130" i="7"/>
  <c r="G130" i="7"/>
  <c r="D130" i="7"/>
  <c r="C130" i="7"/>
  <c r="B130" i="7"/>
  <c r="G128" i="7"/>
  <c r="F128" i="7"/>
  <c r="E128" i="7"/>
  <c r="D128" i="7"/>
  <c r="C128" i="7"/>
  <c r="B128" i="7"/>
  <c r="G124" i="7"/>
  <c r="L127" i="7"/>
  <c r="I127" i="7"/>
  <c r="H127" i="7"/>
  <c r="G127" i="7"/>
  <c r="F127" i="7"/>
  <c r="L126" i="7"/>
  <c r="L124" i="7" s="1"/>
  <c r="J126" i="7"/>
  <c r="F126" i="7"/>
  <c r="E126" i="7"/>
  <c r="L125" i="7"/>
  <c r="I125" i="7"/>
  <c r="H125" i="7"/>
  <c r="G125" i="7"/>
  <c r="F125" i="7"/>
  <c r="L121" i="7"/>
  <c r="AR134" i="7" s="1"/>
  <c r="L122" i="7"/>
  <c r="J122" i="7"/>
  <c r="G122" i="7"/>
  <c r="F122" i="7"/>
  <c r="G121" i="7"/>
  <c r="C120" i="7"/>
  <c r="E116" i="7"/>
  <c r="G116" i="7"/>
  <c r="D116" i="7"/>
  <c r="C116" i="7"/>
  <c r="BA115" i="7"/>
  <c r="AZ115" i="7"/>
  <c r="AE115" i="7"/>
  <c r="AD115" i="7"/>
  <c r="G114" i="7"/>
  <c r="E114" i="7"/>
  <c r="G113" i="7"/>
  <c r="E113" i="7"/>
  <c r="BA111" i="7"/>
  <c r="AZ111" i="7"/>
  <c r="AE111" i="7"/>
  <c r="AD111" i="7"/>
  <c r="L111" i="7"/>
  <c r="AW111" i="7" s="1"/>
  <c r="J111" i="7"/>
  <c r="E111" i="7"/>
  <c r="G111" i="7"/>
  <c r="D111" i="7"/>
  <c r="C111" i="7"/>
  <c r="B111" i="7"/>
  <c r="G109" i="7"/>
  <c r="E109" i="7"/>
  <c r="D109" i="7"/>
  <c r="C109" i="7"/>
  <c r="B109" i="7"/>
  <c r="L108" i="7"/>
  <c r="L107" i="7" s="1"/>
  <c r="AW115" i="7" s="1"/>
  <c r="I108" i="7"/>
  <c r="H108" i="7"/>
  <c r="J108" i="7" s="1"/>
  <c r="G108" i="7"/>
  <c r="G103" i="7"/>
  <c r="L106" i="7"/>
  <c r="I106" i="7"/>
  <c r="H106" i="7"/>
  <c r="G106" i="7"/>
  <c r="F106" i="7"/>
  <c r="L105" i="7"/>
  <c r="L103" i="7" s="1"/>
  <c r="J105" i="7"/>
  <c r="F105" i="7"/>
  <c r="E105" i="7"/>
  <c r="L104" i="7"/>
  <c r="I104" i="7"/>
  <c r="H104" i="7"/>
  <c r="G104" i="7"/>
  <c r="F104" i="7"/>
  <c r="L101" i="7"/>
  <c r="L100" i="7" s="1"/>
  <c r="J101" i="7"/>
  <c r="G101" i="7"/>
  <c r="F101" i="7"/>
  <c r="G100" i="7"/>
  <c r="C99" i="7"/>
  <c r="E97" i="7"/>
  <c r="G97" i="7"/>
  <c r="D97" i="7"/>
  <c r="C97" i="7"/>
  <c r="AW96" i="7"/>
  <c r="BA96" i="7"/>
  <c r="AZ96" i="7"/>
  <c r="AE96" i="7"/>
  <c r="AD96" i="7"/>
  <c r="G95" i="7"/>
  <c r="E95" i="7"/>
  <c r="G94" i="7"/>
  <c r="E94" i="7"/>
  <c r="AN92" i="7"/>
  <c r="BA92" i="7"/>
  <c r="AZ92" i="7"/>
  <c r="L94" i="7" s="1"/>
  <c r="AE92" i="7"/>
  <c r="AD92" i="7"/>
  <c r="L92" i="7"/>
  <c r="AW92" i="7" s="1"/>
  <c r="I92" i="7"/>
  <c r="H92" i="7"/>
  <c r="J92" i="7" s="1"/>
  <c r="E92" i="7"/>
  <c r="G92" i="7"/>
  <c r="D92" i="7"/>
  <c r="C92" i="7"/>
  <c r="B92" i="7"/>
  <c r="BA91" i="7"/>
  <c r="AZ91" i="7"/>
  <c r="AE91" i="7"/>
  <c r="AD91" i="7"/>
  <c r="L91" i="7"/>
  <c r="AW91" i="7" s="1"/>
  <c r="J91" i="7"/>
  <c r="E91" i="7"/>
  <c r="G91" i="7"/>
  <c r="D91" i="7"/>
  <c r="C91" i="7"/>
  <c r="B91" i="7"/>
  <c r="G89" i="7"/>
  <c r="E89" i="7"/>
  <c r="D89" i="7"/>
  <c r="C89" i="7"/>
  <c r="B89" i="7"/>
  <c r="G88" i="7"/>
  <c r="E88" i="7"/>
  <c r="D88" i="7"/>
  <c r="C88" i="7"/>
  <c r="B88" i="7"/>
  <c r="G79" i="7"/>
  <c r="L87" i="7"/>
  <c r="I87" i="7"/>
  <c r="J87" i="7" s="1"/>
  <c r="H87" i="7"/>
  <c r="G87" i="7"/>
  <c r="F87" i="7"/>
  <c r="L86" i="7"/>
  <c r="J86" i="7"/>
  <c r="F86" i="7"/>
  <c r="E86" i="7"/>
  <c r="L85" i="7"/>
  <c r="I85" i="7"/>
  <c r="J85" i="7" s="1"/>
  <c r="H85" i="7"/>
  <c r="G85" i="7"/>
  <c r="F85" i="7"/>
  <c r="L84" i="7"/>
  <c r="I84" i="7"/>
  <c r="H84" i="7"/>
  <c r="J84" i="7" s="1"/>
  <c r="G84" i="7"/>
  <c r="F84" i="7"/>
  <c r="L83" i="7"/>
  <c r="J83" i="7"/>
  <c r="F83" i="7"/>
  <c r="E83" i="7"/>
  <c r="L82" i="7"/>
  <c r="J82" i="7"/>
  <c r="G82" i="7"/>
  <c r="F82" i="7"/>
  <c r="L81" i="7"/>
  <c r="J81" i="7"/>
  <c r="F81" i="7"/>
  <c r="E81" i="7"/>
  <c r="L80" i="7"/>
  <c r="I80" i="7"/>
  <c r="H80" i="7"/>
  <c r="J80" i="7" s="1"/>
  <c r="G80" i="7"/>
  <c r="F80" i="7"/>
  <c r="L77" i="7"/>
  <c r="L76" i="7" s="1"/>
  <c r="J77" i="7"/>
  <c r="G77" i="7"/>
  <c r="F77" i="7"/>
  <c r="G76" i="7"/>
  <c r="C75" i="7"/>
  <c r="E73" i="7"/>
  <c r="G73" i="7"/>
  <c r="D73" i="7"/>
  <c r="C73" i="7"/>
  <c r="BA72" i="7"/>
  <c r="AZ72" i="7"/>
  <c r="AE72" i="7"/>
  <c r="AD72" i="7"/>
  <c r="G71" i="7"/>
  <c r="E71" i="7"/>
  <c r="G70" i="7"/>
  <c r="E70" i="7"/>
  <c r="AN68" i="7"/>
  <c r="BA68" i="7"/>
  <c r="L71" i="7" s="1"/>
  <c r="AZ68" i="7"/>
  <c r="AE68" i="7"/>
  <c r="AD68" i="7"/>
  <c r="L68" i="7"/>
  <c r="AW68" i="7" s="1"/>
  <c r="I68" i="7"/>
  <c r="H68" i="7"/>
  <c r="E68" i="7"/>
  <c r="G68" i="7"/>
  <c r="D68" i="7"/>
  <c r="C68" i="7"/>
  <c r="B68" i="7"/>
  <c r="G66" i="7"/>
  <c r="E66" i="7"/>
  <c r="D66" i="7"/>
  <c r="C66" i="7"/>
  <c r="B66" i="7"/>
  <c r="L65" i="7"/>
  <c r="L64" i="7" s="1"/>
  <c r="AW72" i="7" s="1"/>
  <c r="I65" i="7"/>
  <c r="H65" i="7"/>
  <c r="G65" i="7"/>
  <c r="G60" i="7"/>
  <c r="L63" i="7"/>
  <c r="J63" i="7"/>
  <c r="G63" i="7"/>
  <c r="F63" i="7"/>
  <c r="L62" i="7"/>
  <c r="L60" i="7" s="1"/>
  <c r="AT72" i="7" s="1"/>
  <c r="J62" i="7"/>
  <c r="F62" i="7"/>
  <c r="E62" i="7"/>
  <c r="L61" i="7"/>
  <c r="J61" i="7"/>
  <c r="G61" i="7"/>
  <c r="F61" i="7"/>
  <c r="L58" i="7"/>
  <c r="L57" i="7" s="1"/>
  <c r="J58" i="7"/>
  <c r="G58" i="7"/>
  <c r="F58" i="7"/>
  <c r="G57" i="7"/>
  <c r="E55" i="7"/>
  <c r="G55" i="7"/>
  <c r="D55" i="7"/>
  <c r="C55" i="7"/>
  <c r="AW54" i="7"/>
  <c r="AT54" i="7"/>
  <c r="AO54" i="7"/>
  <c r="BA54" i="7"/>
  <c r="L53" i="7" s="1"/>
  <c r="AZ54" i="7"/>
  <c r="L52" i="7" s="1"/>
  <c r="AE54" i="7"/>
  <c r="AD54" i="7"/>
  <c r="G53" i="7"/>
  <c r="E53" i="7"/>
  <c r="G52" i="7"/>
  <c r="E52" i="7"/>
  <c r="L49" i="7"/>
  <c r="L48" i="7" s="1"/>
  <c r="J49" i="7"/>
  <c r="G49" i="7"/>
  <c r="F49" i="7"/>
  <c r="G48" i="7"/>
  <c r="C47" i="7"/>
  <c r="E45" i="7"/>
  <c r="G45" i="7"/>
  <c r="D45" i="7"/>
  <c r="C45" i="7"/>
  <c r="A23" i="7"/>
  <c r="F16" i="7"/>
  <c r="F14" i="7"/>
  <c r="CO6" i="7"/>
  <c r="F6" i="7"/>
  <c r="F4" i="7"/>
  <c r="A1" i="7"/>
  <c r="L456" i="7" l="1"/>
  <c r="J183" i="7"/>
  <c r="G247" i="7"/>
  <c r="J252" i="7"/>
  <c r="G313" i="7"/>
  <c r="L358" i="7"/>
  <c r="G83" i="7"/>
  <c r="J106" i="7"/>
  <c r="J292" i="7"/>
  <c r="J127" i="7"/>
  <c r="J149" i="7"/>
  <c r="J163" i="7"/>
  <c r="AN171" i="7"/>
  <c r="J65" i="7"/>
  <c r="J233" i="7"/>
  <c r="AW274" i="7"/>
  <c r="L394" i="7" s="1"/>
  <c r="L392" i="7" s="1"/>
  <c r="G289" i="7"/>
  <c r="L175" i="7"/>
  <c r="J267" i="7"/>
  <c r="L342" i="7"/>
  <c r="L152" i="7"/>
  <c r="L160" i="7"/>
  <c r="L192" i="7"/>
  <c r="L334" i="7"/>
  <c r="AW343" i="7" s="1"/>
  <c r="L95" i="7"/>
  <c r="J172" i="7"/>
  <c r="J250" i="7"/>
  <c r="AN301" i="7"/>
  <c r="G62" i="7"/>
  <c r="J104" i="7"/>
  <c r="G234" i="7"/>
  <c r="J374" i="7"/>
  <c r="J125" i="7"/>
  <c r="J161" i="7"/>
  <c r="J187" i="7"/>
  <c r="G265" i="7"/>
  <c r="L315" i="7"/>
  <c r="AW322" i="7" s="1"/>
  <c r="L140" i="7"/>
  <c r="G126" i="7"/>
  <c r="J287" i="7"/>
  <c r="L453" i="7"/>
  <c r="J312" i="7"/>
  <c r="L470" i="7"/>
  <c r="J166" i="7"/>
  <c r="L191" i="7"/>
  <c r="J270" i="7"/>
  <c r="J274" i="7"/>
  <c r="L359" i="7"/>
  <c r="AN91" i="7"/>
  <c r="L165" i="7"/>
  <c r="AW176" i="7" s="1"/>
  <c r="AN339" i="7"/>
  <c r="L70" i="7"/>
  <c r="G81" i="7"/>
  <c r="J296" i="7"/>
  <c r="J331" i="7"/>
  <c r="L379" i="7"/>
  <c r="L434" i="7"/>
  <c r="L113" i="7"/>
  <c r="G144" i="7"/>
  <c r="AN252" i="7"/>
  <c r="L454" i="7"/>
  <c r="J354" i="7"/>
  <c r="L114" i="7"/>
  <c r="L294" i="7"/>
  <c r="AW305" i="7" s="1"/>
  <c r="L79" i="7"/>
  <c r="L78" i="7" s="1"/>
  <c r="AO96" i="7" s="1"/>
  <c r="AN111" i="7"/>
  <c r="AW130" i="7"/>
  <c r="AW172" i="7"/>
  <c r="J68" i="7"/>
  <c r="G86" i="7"/>
  <c r="L269" i="7"/>
  <c r="AW278" i="7" s="1"/>
  <c r="J288" i="7"/>
  <c r="L366" i="7"/>
  <c r="L365" i="7" s="1"/>
  <c r="J373" i="7"/>
  <c r="L504" i="7"/>
  <c r="L303" i="7"/>
  <c r="L304" i="7"/>
  <c r="J369" i="7"/>
  <c r="J377" i="7"/>
  <c r="G105" i="7"/>
  <c r="J146" i="7"/>
  <c r="L151" i="7"/>
  <c r="L398" i="7"/>
  <c r="J264" i="7"/>
  <c r="G293" i="7"/>
  <c r="J356" i="7"/>
  <c r="L372" i="7"/>
  <c r="AW381" i="7" s="1"/>
  <c r="L399" i="7"/>
  <c r="G142" i="7"/>
  <c r="J189" i="7"/>
  <c r="L238" i="7"/>
  <c r="L263" i="7"/>
  <c r="L262" i="7" s="1"/>
  <c r="L284" i="7"/>
  <c r="L283" i="7" s="1"/>
  <c r="L476" i="7"/>
  <c r="AR256" i="7"/>
  <c r="AR176" i="7"/>
  <c r="AR96" i="7"/>
  <c r="AT115" i="7"/>
  <c r="L102" i="7"/>
  <c r="K115" i="7" s="1"/>
  <c r="I115" i="7" s="1"/>
  <c r="L159" i="7"/>
  <c r="AO176" i="7" s="1"/>
  <c r="AT176" i="7"/>
  <c r="AT360" i="7"/>
  <c r="L348" i="7"/>
  <c r="AO360" i="7" s="1"/>
  <c r="L50" i="7"/>
  <c r="AR54" i="7"/>
  <c r="AN54" i="7"/>
  <c r="K54" i="7"/>
  <c r="I54" i="7" s="1"/>
  <c r="AR72" i="7"/>
  <c r="L69" i="7" s="1"/>
  <c r="AT193" i="7"/>
  <c r="L181" i="7"/>
  <c r="AO193" i="7" s="1"/>
  <c r="AT305" i="7"/>
  <c r="AT134" i="7"/>
  <c r="L123" i="7"/>
  <c r="AR381" i="7"/>
  <c r="AR278" i="7"/>
  <c r="L449" i="7"/>
  <c r="L447" i="7" s="1"/>
  <c r="AT343" i="7"/>
  <c r="L340" i="7" s="1"/>
  <c r="L327" i="7"/>
  <c r="AO343" i="7" s="1"/>
  <c r="L139" i="7"/>
  <c r="L148" i="7" s="1"/>
  <c r="AT153" i="7"/>
  <c r="L150" i="7" s="1"/>
  <c r="AT256" i="7"/>
  <c r="L244" i="7"/>
  <c r="AO256" i="7" s="1"/>
  <c r="K322" i="7"/>
  <c r="I322" i="7" s="1"/>
  <c r="AR322" i="7"/>
  <c r="AR305" i="7"/>
  <c r="L310" i="7"/>
  <c r="AO322" i="7" s="1"/>
  <c r="AT322" i="7"/>
  <c r="AT239" i="7"/>
  <c r="L231" i="7"/>
  <c r="AR360" i="7"/>
  <c r="L433" i="7"/>
  <c r="L59" i="7"/>
  <c r="AO72" i="7" s="1"/>
  <c r="AR239" i="7"/>
  <c r="AN376" i="7"/>
  <c r="AW149" i="7"/>
  <c r="L206" i="7" s="1"/>
  <c r="L204" i="7" s="1"/>
  <c r="AN300" i="7"/>
  <c r="L210" i="7"/>
  <c r="L235" i="7"/>
  <c r="AR193" i="7"/>
  <c r="L211" i="7"/>
  <c r="L502" i="7"/>
  <c r="L503" i="7"/>
  <c r="AN189" i="7"/>
  <c r="AR115" i="7"/>
  <c r="L112" i="7" s="1"/>
  <c r="AN356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" i="3"/>
  <c r="Y1" i="3"/>
  <c r="CV1" i="3" s="1"/>
  <c r="U28" i="1" s="1"/>
  <c r="CY1" i="3"/>
  <c r="CZ1" i="3"/>
  <c r="DA1" i="3"/>
  <c r="DB1" i="3"/>
  <c r="DC1" i="3"/>
  <c r="A2" i="3"/>
  <c r="Y2" i="3"/>
  <c r="CU2" i="3"/>
  <c r="CY2" i="3"/>
  <c r="CZ2" i="3"/>
  <c r="DA2" i="3"/>
  <c r="DB2" i="3"/>
  <c r="DC2" i="3"/>
  <c r="A3" i="3"/>
  <c r="Y3" i="3"/>
  <c r="CX3" i="3"/>
  <c r="DF3" i="3" s="1"/>
  <c r="CY3" i="3"/>
  <c r="CZ3" i="3"/>
  <c r="DB3" i="3" s="1"/>
  <c r="DA3" i="3"/>
  <c r="DC3" i="3"/>
  <c r="A4" i="3"/>
  <c r="Y4" i="3"/>
  <c r="CW4" i="3" s="1"/>
  <c r="V29" i="1" s="1"/>
  <c r="CX4" i="3"/>
  <c r="DG4" i="3" s="1"/>
  <c r="CY4" i="3"/>
  <c r="CZ4" i="3"/>
  <c r="DA4" i="3"/>
  <c r="DB4" i="3"/>
  <c r="DC4" i="3"/>
  <c r="DF4" i="3"/>
  <c r="A5" i="3"/>
  <c r="Y5" i="3"/>
  <c r="CW5" i="3"/>
  <c r="CX5" i="3"/>
  <c r="DF5" i="3" s="1"/>
  <c r="CY5" i="3"/>
  <c r="CZ5" i="3"/>
  <c r="DA5" i="3"/>
  <c r="DB5" i="3"/>
  <c r="DC5" i="3"/>
  <c r="DH5" i="3"/>
  <c r="A6" i="3"/>
  <c r="Y6" i="3"/>
  <c r="CX6" i="3"/>
  <c r="DH6" i="3" s="1"/>
  <c r="CY6" i="3"/>
  <c r="CZ6" i="3"/>
  <c r="DA6" i="3"/>
  <c r="DB6" i="3"/>
  <c r="DC6" i="3"/>
  <c r="DF6" i="3"/>
  <c r="DJ6" i="3" s="1"/>
  <c r="DG6" i="3"/>
  <c r="DI6" i="3"/>
  <c r="A7" i="3"/>
  <c r="Y7" i="3"/>
  <c r="CX7" i="3"/>
  <c r="DF7" i="3" s="1"/>
  <c r="DJ7" i="3" s="1"/>
  <c r="CY7" i="3"/>
  <c r="CZ7" i="3"/>
  <c r="DB7" i="3" s="1"/>
  <c r="DA7" i="3"/>
  <c r="DC7" i="3"/>
  <c r="A8" i="3"/>
  <c r="Y8" i="3"/>
  <c r="CX8" i="3" s="1"/>
  <c r="CY8" i="3"/>
  <c r="CZ8" i="3"/>
  <c r="DB8" i="3" s="1"/>
  <c r="DA8" i="3"/>
  <c r="DC8" i="3"/>
  <c r="DG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W22" i="3" s="1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X26" i="3" s="1"/>
  <c r="CY26" i="3"/>
  <c r="CZ26" i="3"/>
  <c r="DA26" i="3"/>
  <c r="DB26" i="3"/>
  <c r="DC26" i="3"/>
  <c r="A27" i="3"/>
  <c r="Y27" i="3"/>
  <c r="CX27" i="3" s="1"/>
  <c r="CV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X32" i="3" s="1"/>
  <c r="CY32" i="3"/>
  <c r="CZ32" i="3"/>
  <c r="DA32" i="3"/>
  <c r="DB32" i="3"/>
  <c r="DC32" i="3"/>
  <c r="A33" i="3"/>
  <c r="Y33" i="3"/>
  <c r="CX33" i="3" s="1"/>
  <c r="CU33" i="3"/>
  <c r="CV33" i="3"/>
  <c r="CY33" i="3"/>
  <c r="CZ33" i="3"/>
  <c r="DB33" i="3" s="1"/>
  <c r="DA33" i="3"/>
  <c r="DC33" i="3"/>
  <c r="DG33" i="3"/>
  <c r="A34" i="3"/>
  <c r="Y34" i="3"/>
  <c r="CX34" i="3"/>
  <c r="DH34" i="3" s="1"/>
  <c r="CY34" i="3"/>
  <c r="CZ34" i="3"/>
  <c r="DA34" i="3"/>
  <c r="DB34" i="3"/>
  <c r="DC34" i="3"/>
  <c r="DF34" i="3"/>
  <c r="DG34" i="3"/>
  <c r="A35" i="3"/>
  <c r="Y35" i="3"/>
  <c r="CY35" i="3"/>
  <c r="CZ35" i="3"/>
  <c r="DA35" i="3"/>
  <c r="DB35" i="3"/>
  <c r="DC35" i="3"/>
  <c r="A36" i="3"/>
  <c r="Y36" i="3"/>
  <c r="CW36" i="3" s="1"/>
  <c r="CX36" i="3"/>
  <c r="DF36" i="3" s="1"/>
  <c r="CY36" i="3"/>
  <c r="CZ36" i="3"/>
  <c r="DB36" i="3" s="1"/>
  <c r="DA36" i="3"/>
  <c r="DC36" i="3"/>
  <c r="A37" i="3"/>
  <c r="Y37" i="3"/>
  <c r="CX37" i="3" s="1"/>
  <c r="CY37" i="3"/>
  <c r="CZ37" i="3"/>
  <c r="DB37" i="3" s="1"/>
  <c r="DA37" i="3"/>
  <c r="DC37" i="3"/>
  <c r="DG37" i="3"/>
  <c r="A38" i="3"/>
  <c r="Y38" i="3"/>
  <c r="CX38" i="3"/>
  <c r="DH38" i="3" s="1"/>
  <c r="CY38" i="3"/>
  <c r="CZ38" i="3"/>
  <c r="DA38" i="3"/>
  <c r="DB38" i="3"/>
  <c r="DC38" i="3"/>
  <c r="DF38" i="3"/>
  <c r="DJ38" i="3" s="1"/>
  <c r="DG38" i="3"/>
  <c r="A39" i="3"/>
  <c r="Y39" i="3"/>
  <c r="CX39" i="3" s="1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V50" i="3" s="1"/>
  <c r="CU50" i="3"/>
  <c r="CY50" i="3"/>
  <c r="CZ50" i="3"/>
  <c r="DA50" i="3"/>
  <c r="DB50" i="3"/>
  <c r="DC50" i="3"/>
  <c r="A51" i="3"/>
  <c r="Y51" i="3"/>
  <c r="CX51" i="3" s="1"/>
  <c r="CY51" i="3"/>
  <c r="CZ51" i="3"/>
  <c r="DB51" i="3" s="1"/>
  <c r="DA51" i="3"/>
  <c r="DC51" i="3"/>
  <c r="A52" i="3"/>
  <c r="Y52" i="3"/>
  <c r="CW52" i="3" s="1"/>
  <c r="CY52" i="3"/>
  <c r="CZ52" i="3"/>
  <c r="DB52" i="3" s="1"/>
  <c r="DA52" i="3"/>
  <c r="DC52" i="3"/>
  <c r="A53" i="3"/>
  <c r="Y53" i="3"/>
  <c r="CW53" i="3" s="1"/>
  <c r="CY53" i="3"/>
  <c r="CZ53" i="3"/>
  <c r="DB53" i="3" s="1"/>
  <c r="DA53" i="3"/>
  <c r="DC53" i="3"/>
  <c r="A54" i="3"/>
  <c r="Y54" i="3"/>
  <c r="CX54" i="3" s="1"/>
  <c r="CY54" i="3"/>
  <c r="CZ54" i="3"/>
  <c r="DA54" i="3"/>
  <c r="DB54" i="3"/>
  <c r="DC54" i="3"/>
  <c r="A55" i="3"/>
  <c r="Y55" i="3"/>
  <c r="CX55" i="3" s="1"/>
  <c r="CY55" i="3"/>
  <c r="CZ55" i="3"/>
  <c r="DB55" i="3" s="1"/>
  <c r="DA55" i="3"/>
  <c r="DC55" i="3"/>
  <c r="A56" i="3"/>
  <c r="Y56" i="3"/>
  <c r="CX56" i="3" s="1"/>
  <c r="CY56" i="3"/>
  <c r="CZ56" i="3"/>
  <c r="DA56" i="3"/>
  <c r="DB56" i="3"/>
  <c r="DC56" i="3"/>
  <c r="A57" i="3"/>
  <c r="Y57" i="3"/>
  <c r="CX57" i="3" s="1"/>
  <c r="CU57" i="3"/>
  <c r="CV57" i="3"/>
  <c r="CY57" i="3"/>
  <c r="CZ57" i="3"/>
  <c r="DB57" i="3" s="1"/>
  <c r="DA57" i="3"/>
  <c r="DC57" i="3"/>
  <c r="A58" i="3"/>
  <c r="Y58" i="3"/>
  <c r="CX58" i="3" s="1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X60" i="3" s="1"/>
  <c r="CU60" i="3"/>
  <c r="CV60" i="3"/>
  <c r="CY60" i="3"/>
  <c r="CZ60" i="3"/>
  <c r="DA60" i="3"/>
  <c r="DB60" i="3"/>
  <c r="DC60" i="3"/>
  <c r="A61" i="3"/>
  <c r="Y61" i="3"/>
  <c r="CX61" i="3"/>
  <c r="DG61" i="3" s="1"/>
  <c r="CY61" i="3"/>
  <c r="CZ61" i="3"/>
  <c r="DA61" i="3"/>
  <c r="DB61" i="3"/>
  <c r="DC61" i="3"/>
  <c r="DF61" i="3"/>
  <c r="A62" i="3"/>
  <c r="Y62" i="3"/>
  <c r="CW62" i="3"/>
  <c r="CX62" i="3"/>
  <c r="DF62" i="3" s="1"/>
  <c r="CY62" i="3"/>
  <c r="CZ62" i="3"/>
  <c r="DA62" i="3"/>
  <c r="DB62" i="3"/>
  <c r="DC62" i="3"/>
  <c r="DH62" i="3"/>
  <c r="A63" i="3"/>
  <c r="Y63" i="3"/>
  <c r="CW63" i="3"/>
  <c r="CX63" i="3"/>
  <c r="DG63" i="3" s="1"/>
  <c r="DJ63" i="3" s="1"/>
  <c r="CY63" i="3"/>
  <c r="CZ63" i="3"/>
  <c r="DA63" i="3"/>
  <c r="DB63" i="3"/>
  <c r="DC63" i="3"/>
  <c r="DF63" i="3"/>
  <c r="DH63" i="3"/>
  <c r="DI63" i="3"/>
  <c r="A64" i="3"/>
  <c r="Y64" i="3"/>
  <c r="CX64" i="3" s="1"/>
  <c r="CY64" i="3"/>
  <c r="CZ64" i="3"/>
  <c r="DA64" i="3"/>
  <c r="DB64" i="3"/>
  <c r="DC64" i="3"/>
  <c r="A65" i="3"/>
  <c r="Y65" i="3"/>
  <c r="CX65" i="3"/>
  <c r="DG65" i="3" s="1"/>
  <c r="CY65" i="3"/>
  <c r="CZ65" i="3"/>
  <c r="DA65" i="3"/>
  <c r="DB65" i="3"/>
  <c r="DC65" i="3"/>
  <c r="DF65" i="3"/>
  <c r="DJ65" i="3" s="1"/>
  <c r="A66" i="3"/>
  <c r="Y66" i="3"/>
  <c r="CX66" i="3"/>
  <c r="DG66" i="3" s="1"/>
  <c r="CY66" i="3"/>
  <c r="CZ66" i="3"/>
  <c r="DB66" i="3" s="1"/>
  <c r="DA66" i="3"/>
  <c r="DC66" i="3"/>
  <c r="DF66" i="3"/>
  <c r="DJ66" i="3" s="1"/>
  <c r="DI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U76" i="3"/>
  <c r="CV76" i="3"/>
  <c r="CX76" i="3"/>
  <c r="CY76" i="3"/>
  <c r="CZ76" i="3"/>
  <c r="DA76" i="3"/>
  <c r="DB76" i="3"/>
  <c r="DC76" i="3"/>
  <c r="A77" i="3"/>
  <c r="Y77" i="3"/>
  <c r="CX77" i="3" s="1"/>
  <c r="CY77" i="3"/>
  <c r="CZ77" i="3"/>
  <c r="DA77" i="3"/>
  <c r="DB77" i="3"/>
  <c r="DC77" i="3"/>
  <c r="A78" i="3"/>
  <c r="Y78" i="3"/>
  <c r="CW78" i="3"/>
  <c r="CX78" i="3"/>
  <c r="DF78" i="3" s="1"/>
  <c r="CY78" i="3"/>
  <c r="CZ78" i="3"/>
  <c r="DA78" i="3"/>
  <c r="DB78" i="3"/>
  <c r="DC78" i="3"/>
  <c r="DI78" i="3"/>
  <c r="A79" i="3"/>
  <c r="Y79" i="3"/>
  <c r="CW79" i="3" s="1"/>
  <c r="CY79" i="3"/>
  <c r="CZ79" i="3"/>
  <c r="DA79" i="3"/>
  <c r="DB79" i="3"/>
  <c r="DC79" i="3"/>
  <c r="A80" i="3"/>
  <c r="Y80" i="3"/>
  <c r="CX80" i="3" s="1"/>
  <c r="CW80" i="3"/>
  <c r="CY80" i="3"/>
  <c r="CZ80" i="3"/>
  <c r="DB80" i="3" s="1"/>
  <c r="DA80" i="3"/>
  <c r="DC80" i="3"/>
  <c r="A81" i="3"/>
  <c r="Y81" i="3"/>
  <c r="CW81" i="3" s="1"/>
  <c r="CY81" i="3"/>
  <c r="CZ81" i="3"/>
  <c r="DB81" i="3" s="1"/>
  <c r="DA81" i="3"/>
  <c r="DC81" i="3"/>
  <c r="A82" i="3"/>
  <c r="Y82" i="3"/>
  <c r="CW82" i="3" s="1"/>
  <c r="CY82" i="3"/>
  <c r="CZ82" i="3"/>
  <c r="DB82" i="3" s="1"/>
  <c r="DA82" i="3"/>
  <c r="DC82" i="3"/>
  <c r="A83" i="3"/>
  <c r="Y83" i="3"/>
  <c r="CW83" i="3" s="1"/>
  <c r="CX83" i="3"/>
  <c r="DG83" i="3" s="1"/>
  <c r="CY83" i="3"/>
  <c r="CZ83" i="3"/>
  <c r="DB83" i="3" s="1"/>
  <c r="DA83" i="3"/>
  <c r="DC83" i="3"/>
  <c r="DF83" i="3"/>
  <c r="DI83" i="3"/>
  <c r="A84" i="3"/>
  <c r="Y84" i="3"/>
  <c r="CX84" i="3"/>
  <c r="DI84" i="3" s="1"/>
  <c r="CY84" i="3"/>
  <c r="CZ84" i="3"/>
  <c r="DB84" i="3" s="1"/>
  <c r="DA84" i="3"/>
  <c r="DC84" i="3"/>
  <c r="DF84" i="3"/>
  <c r="DG84" i="3"/>
  <c r="DH84" i="3"/>
  <c r="DJ84" i="3"/>
  <c r="A85" i="3"/>
  <c r="Y85" i="3"/>
  <c r="CX85" i="3" s="1"/>
  <c r="CY85" i="3"/>
  <c r="CZ85" i="3"/>
  <c r="DB85" i="3" s="1"/>
  <c r="DA85" i="3"/>
  <c r="DC85" i="3"/>
  <c r="A86" i="3"/>
  <c r="Y86" i="3"/>
  <c r="CX86" i="3" s="1"/>
  <c r="CY86" i="3"/>
  <c r="CZ86" i="3"/>
  <c r="DB86" i="3" s="1"/>
  <c r="DA86" i="3"/>
  <c r="DC86" i="3"/>
  <c r="DH86" i="3"/>
  <c r="A87" i="3"/>
  <c r="Y87" i="3"/>
  <c r="CX87" i="3" s="1"/>
  <c r="CY87" i="3"/>
  <c r="CZ87" i="3"/>
  <c r="DA87" i="3"/>
  <c r="DB87" i="3"/>
  <c r="DC87" i="3"/>
  <c r="A88" i="3"/>
  <c r="Y88" i="3"/>
  <c r="CX88" i="3"/>
  <c r="CY88" i="3"/>
  <c r="CZ88" i="3"/>
  <c r="DA88" i="3"/>
  <c r="DB88" i="3"/>
  <c r="DC88" i="3"/>
  <c r="A89" i="3"/>
  <c r="Y89" i="3"/>
  <c r="CX89" i="3" s="1"/>
  <c r="CY89" i="3"/>
  <c r="CZ89" i="3"/>
  <c r="DA89" i="3"/>
  <c r="DB89" i="3"/>
  <c r="DC89" i="3"/>
  <c r="A90" i="3"/>
  <c r="Y90" i="3"/>
  <c r="CU90" i="3"/>
  <c r="CV90" i="3"/>
  <c r="CX90" i="3"/>
  <c r="DI90" i="3" s="1"/>
  <c r="DJ90" i="3" s="1"/>
  <c r="CY90" i="3"/>
  <c r="CZ90" i="3"/>
  <c r="DB90" i="3" s="1"/>
  <c r="DA90" i="3"/>
  <c r="DC90" i="3"/>
  <c r="DH90" i="3"/>
  <c r="A91" i="3"/>
  <c r="Y91" i="3"/>
  <c r="CX91" i="3" s="1"/>
  <c r="CY91" i="3"/>
  <c r="CZ91" i="3"/>
  <c r="DA91" i="3"/>
  <c r="DB91" i="3"/>
  <c r="DC91" i="3"/>
  <c r="A92" i="3"/>
  <c r="Y92" i="3"/>
  <c r="CX92" i="3" s="1"/>
  <c r="CW92" i="3"/>
  <c r="CY92" i="3"/>
  <c r="CZ92" i="3"/>
  <c r="DB92" i="3" s="1"/>
  <c r="DA92" i="3"/>
  <c r="DC92" i="3"/>
  <c r="A93" i="3"/>
  <c r="Y93" i="3"/>
  <c r="CW93" i="3" s="1"/>
  <c r="CY93" i="3"/>
  <c r="CZ93" i="3"/>
  <c r="DB93" i="3" s="1"/>
  <c r="DA93" i="3"/>
  <c r="DC93" i="3"/>
  <c r="A94" i="3"/>
  <c r="Y94" i="3"/>
  <c r="CX94" i="3" s="1"/>
  <c r="DH94" i="3" s="1"/>
  <c r="CY94" i="3"/>
  <c r="CZ94" i="3"/>
  <c r="DB94" i="3" s="1"/>
  <c r="DA94" i="3"/>
  <c r="DC94" i="3"/>
  <c r="A95" i="3"/>
  <c r="Y95" i="3"/>
  <c r="CX95" i="3" s="1"/>
  <c r="CY95" i="3"/>
  <c r="CZ95" i="3"/>
  <c r="DA95" i="3"/>
  <c r="DB95" i="3"/>
  <c r="DC95" i="3"/>
  <c r="A96" i="3"/>
  <c r="Y96" i="3"/>
  <c r="CV96" i="3" s="1"/>
  <c r="CU96" i="3"/>
  <c r="CX96" i="3"/>
  <c r="DI96" i="3" s="1"/>
  <c r="DJ96" i="3" s="1"/>
  <c r="CY96" i="3"/>
  <c r="CZ96" i="3"/>
  <c r="DB96" i="3" s="1"/>
  <c r="DA96" i="3"/>
  <c r="DC96" i="3"/>
  <c r="DF96" i="3"/>
  <c r="DG96" i="3"/>
  <c r="DH96" i="3"/>
  <c r="A97" i="3"/>
  <c r="Y97" i="3"/>
  <c r="CX97" i="3" s="1"/>
  <c r="CY97" i="3"/>
  <c r="CZ97" i="3"/>
  <c r="DB97" i="3" s="1"/>
  <c r="DA97" i="3"/>
  <c r="DC97" i="3"/>
  <c r="A98" i="3"/>
  <c r="Y98" i="3"/>
  <c r="CW98" i="3" s="1"/>
  <c r="CY98" i="3"/>
  <c r="CZ98" i="3"/>
  <c r="DB98" i="3" s="1"/>
  <c r="DA98" i="3"/>
  <c r="DC98" i="3"/>
  <c r="A99" i="3"/>
  <c r="Y99" i="3"/>
  <c r="CW99" i="3" s="1"/>
  <c r="CX99" i="3"/>
  <c r="DG99" i="3" s="1"/>
  <c r="CY99" i="3"/>
  <c r="CZ99" i="3"/>
  <c r="DB99" i="3" s="1"/>
  <c r="DA99" i="3"/>
  <c r="DC99" i="3"/>
  <c r="DF99" i="3"/>
  <c r="DI99" i="3"/>
  <c r="A100" i="3"/>
  <c r="Y100" i="3"/>
  <c r="CW100" i="3"/>
  <c r="CX100" i="3"/>
  <c r="DG100" i="3" s="1"/>
  <c r="CY100" i="3"/>
  <c r="CZ100" i="3"/>
  <c r="DA100" i="3"/>
  <c r="DB100" i="3"/>
  <c r="DC100" i="3"/>
  <c r="DF100" i="3"/>
  <c r="DI100" i="3"/>
  <c r="A101" i="3"/>
  <c r="Y101" i="3"/>
  <c r="CX101" i="3"/>
  <c r="DF101" i="3" s="1"/>
  <c r="DJ101" i="3" s="1"/>
  <c r="CY101" i="3"/>
  <c r="CZ101" i="3"/>
  <c r="DB101" i="3" s="1"/>
  <c r="DA101" i="3"/>
  <c r="DC101" i="3"/>
  <c r="A102" i="3"/>
  <c r="Y102" i="3"/>
  <c r="CX102" i="3" s="1"/>
  <c r="CY102" i="3"/>
  <c r="CZ102" i="3"/>
  <c r="DB102" i="3" s="1"/>
  <c r="DA102" i="3"/>
  <c r="DC102" i="3"/>
  <c r="A103" i="3"/>
  <c r="Y103" i="3"/>
  <c r="CX103" i="3" s="1"/>
  <c r="CY103" i="3"/>
  <c r="CZ103" i="3"/>
  <c r="DB103" i="3" s="1"/>
  <c r="DA103" i="3"/>
  <c r="DC103" i="3"/>
  <c r="A104" i="3"/>
  <c r="Y104" i="3"/>
  <c r="CX104" i="3" s="1"/>
  <c r="CY104" i="3"/>
  <c r="CZ104" i="3"/>
  <c r="DB104" i="3" s="1"/>
  <c r="DA104" i="3"/>
  <c r="DC104" i="3"/>
  <c r="A105" i="3"/>
  <c r="Y105" i="3"/>
  <c r="CX105" i="3" s="1"/>
  <c r="CY105" i="3"/>
  <c r="CZ105" i="3"/>
  <c r="DA105" i="3"/>
  <c r="DB105" i="3"/>
  <c r="DC105" i="3"/>
  <c r="A106" i="3"/>
  <c r="Y106" i="3"/>
  <c r="CX106" i="3"/>
  <c r="DF106" i="3" s="1"/>
  <c r="DJ106" i="3" s="1"/>
  <c r="CY106" i="3"/>
  <c r="CZ106" i="3"/>
  <c r="DA106" i="3"/>
  <c r="DB106" i="3"/>
  <c r="DC106" i="3"/>
  <c r="DI106" i="3"/>
  <c r="A107" i="3"/>
  <c r="Y107" i="3"/>
  <c r="CV107" i="3" s="1"/>
  <c r="CU107" i="3"/>
  <c r="CY107" i="3"/>
  <c r="CZ107" i="3"/>
  <c r="DB107" i="3" s="1"/>
  <c r="DA107" i="3"/>
  <c r="DC107" i="3"/>
  <c r="A108" i="3"/>
  <c r="Y108" i="3"/>
  <c r="CX108" i="3" s="1"/>
  <c r="CY108" i="3"/>
  <c r="CZ108" i="3"/>
  <c r="DB108" i="3" s="1"/>
  <c r="DA108" i="3"/>
  <c r="DC108" i="3"/>
  <c r="A109" i="3"/>
  <c r="Y109" i="3"/>
  <c r="CW109" i="3" s="1"/>
  <c r="CY109" i="3"/>
  <c r="CZ109" i="3"/>
  <c r="DB109" i="3" s="1"/>
  <c r="DA109" i="3"/>
  <c r="DC109" i="3"/>
  <c r="A110" i="3"/>
  <c r="Y110" i="3"/>
  <c r="CW110" i="3" s="1"/>
  <c r="CY110" i="3"/>
  <c r="CZ110" i="3"/>
  <c r="DB110" i="3" s="1"/>
  <c r="DA110" i="3"/>
  <c r="DC110" i="3"/>
  <c r="A111" i="3"/>
  <c r="Y111" i="3"/>
  <c r="CX111" i="3" s="1"/>
  <c r="CY111" i="3"/>
  <c r="CZ111" i="3"/>
  <c r="DB111" i="3" s="1"/>
  <c r="DA111" i="3"/>
  <c r="DC111" i="3"/>
  <c r="A112" i="3"/>
  <c r="Y112" i="3"/>
  <c r="CX112" i="3" s="1"/>
  <c r="CY112" i="3"/>
  <c r="CZ112" i="3"/>
  <c r="DB112" i="3" s="1"/>
  <c r="DA112" i="3"/>
  <c r="DC112" i="3"/>
  <c r="A113" i="3"/>
  <c r="Y113" i="3"/>
  <c r="CX113" i="3" s="1"/>
  <c r="CY113" i="3"/>
  <c r="CZ113" i="3"/>
  <c r="DA113" i="3"/>
  <c r="DB113" i="3"/>
  <c r="DC113" i="3"/>
  <c r="A114" i="3"/>
  <c r="Y114" i="3"/>
  <c r="CV114" i="3" s="1"/>
  <c r="CU114" i="3"/>
  <c r="CY114" i="3"/>
  <c r="CZ114" i="3"/>
  <c r="DB114" i="3" s="1"/>
  <c r="DA114" i="3"/>
  <c r="DC114" i="3"/>
  <c r="A115" i="3"/>
  <c r="Y115" i="3"/>
  <c r="CX115" i="3" s="1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W117" i="3" s="1"/>
  <c r="CX117" i="3"/>
  <c r="DF117" i="3" s="1"/>
  <c r="CY117" i="3"/>
  <c r="CZ117" i="3"/>
  <c r="DB117" i="3" s="1"/>
  <c r="DA117" i="3"/>
  <c r="DC117" i="3"/>
  <c r="A118" i="3"/>
  <c r="Y118" i="3"/>
  <c r="CW118" i="3" s="1"/>
  <c r="CX118" i="3"/>
  <c r="DG118" i="3" s="1"/>
  <c r="CY118" i="3"/>
  <c r="CZ118" i="3"/>
  <c r="DA118" i="3"/>
  <c r="DB118" i="3"/>
  <c r="DC118" i="3"/>
  <c r="DF118" i="3"/>
  <c r="A119" i="3"/>
  <c r="Y119" i="3"/>
  <c r="CX119" i="3"/>
  <c r="DG119" i="3" s="1"/>
  <c r="CY119" i="3"/>
  <c r="CZ119" i="3"/>
  <c r="DB119" i="3" s="1"/>
  <c r="DA119" i="3"/>
  <c r="DC119" i="3"/>
  <c r="DF119" i="3"/>
  <c r="DJ119" i="3" s="1"/>
  <c r="DI119" i="3"/>
  <c r="A120" i="3"/>
  <c r="Y120" i="3"/>
  <c r="CX120" i="3"/>
  <c r="DI120" i="3" s="1"/>
  <c r="CY120" i="3"/>
  <c r="CZ120" i="3"/>
  <c r="DB120" i="3" s="1"/>
  <c r="DA120" i="3"/>
  <c r="DC120" i="3"/>
  <c r="DF120" i="3"/>
  <c r="DG120" i="3"/>
  <c r="DH120" i="3"/>
  <c r="DJ120" i="3"/>
  <c r="A121" i="3"/>
  <c r="Y121" i="3"/>
  <c r="CX121" i="3" s="1"/>
  <c r="CY121" i="3"/>
  <c r="CZ121" i="3"/>
  <c r="DB121" i="3" s="1"/>
  <c r="DA121" i="3"/>
  <c r="DC121" i="3"/>
  <c r="A122" i="3"/>
  <c r="Y122" i="3"/>
  <c r="CX122" i="3" s="1"/>
  <c r="DH122" i="3" s="1"/>
  <c r="CY122" i="3"/>
  <c r="CZ122" i="3"/>
  <c r="DB122" i="3" s="1"/>
  <c r="DA122" i="3"/>
  <c r="DC122" i="3"/>
  <c r="A123" i="3"/>
  <c r="Y123" i="3"/>
  <c r="CX123" i="3"/>
  <c r="DF123" i="3" s="1"/>
  <c r="DJ123" i="3" s="1"/>
  <c r="CY123" i="3"/>
  <c r="CZ123" i="3"/>
  <c r="DA123" i="3"/>
  <c r="DB123" i="3"/>
  <c r="DC123" i="3"/>
  <c r="DG123" i="3"/>
  <c r="DH123" i="3"/>
  <c r="A124" i="3"/>
  <c r="Y124" i="3"/>
  <c r="CX124" i="3"/>
  <c r="CY124" i="3"/>
  <c r="CZ124" i="3"/>
  <c r="DB124" i="3" s="1"/>
  <c r="DA124" i="3"/>
  <c r="DC12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U1" i="3" s="1"/>
  <c r="K28" i="1"/>
  <c r="V28" i="1"/>
  <c r="AC28" i="1"/>
  <c r="AB28" i="1" s="1"/>
  <c r="AD28" i="1"/>
  <c r="AE28" i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GL28" i="1"/>
  <c r="BZ58" i="1" s="1"/>
  <c r="GO28" i="1"/>
  <c r="GP28" i="1"/>
  <c r="GV28" i="1"/>
  <c r="GX28" i="1"/>
  <c r="HC28" i="1"/>
  <c r="C29" i="1"/>
  <c r="D29" i="1"/>
  <c r="AC29" i="1"/>
  <c r="AE29" i="1"/>
  <c r="AD29" i="1" s="1"/>
  <c r="AF29" i="1"/>
  <c r="AG29" i="1"/>
  <c r="CU29" i="1" s="1"/>
  <c r="T29" i="1" s="1"/>
  <c r="AH29" i="1"/>
  <c r="AI29" i="1"/>
  <c r="AJ29" i="1"/>
  <c r="CX29" i="1" s="1"/>
  <c r="W29" i="1" s="1"/>
  <c r="CQ29" i="1"/>
  <c r="CR29" i="1"/>
  <c r="CS29" i="1"/>
  <c r="CT29" i="1"/>
  <c r="CV29" i="1"/>
  <c r="CW29" i="1"/>
  <c r="GL29" i="1"/>
  <c r="GO29" i="1"/>
  <c r="GP29" i="1"/>
  <c r="GV29" i="1"/>
  <c r="HC29" i="1" s="1"/>
  <c r="GX29" i="1" s="1"/>
  <c r="I30" i="1"/>
  <c r="S30" i="1" s="1"/>
  <c r="Q30" i="1"/>
  <c r="AC30" i="1"/>
  <c r="AE30" i="1"/>
  <c r="AD30" i="1" s="1"/>
  <c r="AB30" i="1" s="1"/>
  <c r="AF30" i="1"/>
  <c r="AG30" i="1"/>
  <c r="CU30" i="1" s="1"/>
  <c r="T30" i="1" s="1"/>
  <c r="AH30" i="1"/>
  <c r="CV30" i="1" s="1"/>
  <c r="AI30" i="1"/>
  <c r="CW30" i="1" s="1"/>
  <c r="V30" i="1" s="1"/>
  <c r="AJ30" i="1"/>
  <c r="CX30" i="1" s="1"/>
  <c r="W30" i="1" s="1"/>
  <c r="CQ30" i="1"/>
  <c r="P30" i="1" s="1"/>
  <c r="CR30" i="1"/>
  <c r="CS30" i="1"/>
  <c r="CT30" i="1"/>
  <c r="GL30" i="1"/>
  <c r="GO30" i="1"/>
  <c r="GP30" i="1"/>
  <c r="GV30" i="1"/>
  <c r="HC30" i="1" s="1"/>
  <c r="GX30" i="1" s="1"/>
  <c r="I31" i="1"/>
  <c r="P31" i="1"/>
  <c r="AC31" i="1"/>
  <c r="AB31" i="1" s="1"/>
  <c r="AE31" i="1"/>
  <c r="AD31" i="1" s="1"/>
  <c r="AF31" i="1"/>
  <c r="AG31" i="1"/>
  <c r="AH31" i="1"/>
  <c r="CV31" i="1" s="1"/>
  <c r="U31" i="1" s="1"/>
  <c r="AI31" i="1"/>
  <c r="CW31" i="1" s="1"/>
  <c r="V31" i="1" s="1"/>
  <c r="AJ31" i="1"/>
  <c r="CX31" i="1" s="1"/>
  <c r="W31" i="1" s="1"/>
  <c r="CQ31" i="1"/>
  <c r="CR31" i="1"/>
  <c r="Q31" i="1" s="1"/>
  <c r="CS31" i="1"/>
  <c r="R31" i="1" s="1"/>
  <c r="CT31" i="1"/>
  <c r="CU31" i="1"/>
  <c r="T31" i="1" s="1"/>
  <c r="GL31" i="1"/>
  <c r="GO31" i="1"/>
  <c r="GP31" i="1"/>
  <c r="GV31" i="1"/>
  <c r="HC31" i="1" s="1"/>
  <c r="GX31" i="1" s="1"/>
  <c r="C32" i="1"/>
  <c r="D32" i="1"/>
  <c r="I32" i="1"/>
  <c r="K32" i="1"/>
  <c r="AC32" i="1"/>
  <c r="AE32" i="1"/>
  <c r="AD32" i="1" s="1"/>
  <c r="AF32" i="1"/>
  <c r="AG32" i="1"/>
  <c r="CU32" i="1" s="1"/>
  <c r="AH32" i="1"/>
  <c r="AI32" i="1"/>
  <c r="AJ32" i="1"/>
  <c r="CQ32" i="1"/>
  <c r="CR32" i="1"/>
  <c r="CS32" i="1"/>
  <c r="CT32" i="1"/>
  <c r="CV32" i="1"/>
  <c r="CW32" i="1"/>
  <c r="CX32" i="1"/>
  <c r="W32" i="1" s="1"/>
  <c r="GL32" i="1"/>
  <c r="GO32" i="1"/>
  <c r="GP32" i="1"/>
  <c r="GV32" i="1"/>
  <c r="GX32" i="1"/>
  <c r="HC32" i="1"/>
  <c r="AC33" i="1"/>
  <c r="AE33" i="1"/>
  <c r="AD33" i="1" s="1"/>
  <c r="AF33" i="1"/>
  <c r="AG33" i="1"/>
  <c r="CU33" i="1" s="1"/>
  <c r="AH33" i="1"/>
  <c r="CV33" i="1" s="1"/>
  <c r="AI33" i="1"/>
  <c r="CW33" i="1" s="1"/>
  <c r="AJ33" i="1"/>
  <c r="CX33" i="1" s="1"/>
  <c r="CQ33" i="1"/>
  <c r="CR33" i="1"/>
  <c r="CS33" i="1"/>
  <c r="CT33" i="1"/>
  <c r="GL33" i="1"/>
  <c r="GO33" i="1"/>
  <c r="GP33" i="1"/>
  <c r="GV33" i="1"/>
  <c r="HC33" i="1" s="1"/>
  <c r="I34" i="1"/>
  <c r="AC34" i="1"/>
  <c r="AE34" i="1"/>
  <c r="AD34" i="1" s="1"/>
  <c r="AB34" i="1" s="1"/>
  <c r="AF34" i="1"/>
  <c r="AG34" i="1"/>
  <c r="CU34" i="1" s="1"/>
  <c r="AH34" i="1"/>
  <c r="CV34" i="1" s="1"/>
  <c r="AI34" i="1"/>
  <c r="CW34" i="1" s="1"/>
  <c r="AJ34" i="1"/>
  <c r="CX34" i="1" s="1"/>
  <c r="CQ34" i="1"/>
  <c r="CR34" i="1"/>
  <c r="CS34" i="1"/>
  <c r="CT34" i="1"/>
  <c r="GL34" i="1"/>
  <c r="GO34" i="1"/>
  <c r="GP34" i="1"/>
  <c r="GV34" i="1"/>
  <c r="HC34" i="1" s="1"/>
  <c r="I35" i="1"/>
  <c r="AC35" i="1"/>
  <c r="AE35" i="1"/>
  <c r="AD35" i="1" s="1"/>
  <c r="AB35" i="1" s="1"/>
  <c r="AF35" i="1"/>
  <c r="AG35" i="1"/>
  <c r="CU35" i="1" s="1"/>
  <c r="T35" i="1" s="1"/>
  <c r="AH35" i="1"/>
  <c r="CV35" i="1" s="1"/>
  <c r="AI35" i="1"/>
  <c r="CW35" i="1" s="1"/>
  <c r="AJ35" i="1"/>
  <c r="CQ35" i="1"/>
  <c r="CR35" i="1"/>
  <c r="CS35" i="1"/>
  <c r="CT35" i="1"/>
  <c r="CX35" i="1"/>
  <c r="GL35" i="1"/>
  <c r="GO35" i="1"/>
  <c r="GP35" i="1"/>
  <c r="GV35" i="1"/>
  <c r="HC35" i="1" s="1"/>
  <c r="AC36" i="1"/>
  <c r="AE36" i="1"/>
  <c r="AD36" i="1" s="1"/>
  <c r="AB36" i="1" s="1"/>
  <c r="AF36" i="1"/>
  <c r="AG36" i="1"/>
  <c r="AH36" i="1"/>
  <c r="AI36" i="1"/>
  <c r="CW36" i="1" s="1"/>
  <c r="AJ36" i="1"/>
  <c r="CX36" i="1" s="1"/>
  <c r="CQ36" i="1"/>
  <c r="CR36" i="1"/>
  <c r="CS36" i="1"/>
  <c r="CT36" i="1"/>
  <c r="CU36" i="1"/>
  <c r="CV36" i="1"/>
  <c r="CY36" i="1"/>
  <c r="X36" i="1" s="1"/>
  <c r="CZ36" i="1"/>
  <c r="Y36" i="1" s="1"/>
  <c r="GL36" i="1"/>
  <c r="GO36" i="1"/>
  <c r="GP36" i="1"/>
  <c r="GV36" i="1"/>
  <c r="HC36" i="1" s="1"/>
  <c r="P37" i="1"/>
  <c r="R37" i="1"/>
  <c r="S37" i="1"/>
  <c r="X37" i="1"/>
  <c r="Y37" i="1"/>
  <c r="AC37" i="1"/>
  <c r="AE37" i="1"/>
  <c r="AD37" i="1" s="1"/>
  <c r="AF37" i="1"/>
  <c r="AG37" i="1"/>
  <c r="CU37" i="1" s="1"/>
  <c r="T37" i="1" s="1"/>
  <c r="AH37" i="1"/>
  <c r="CV37" i="1" s="1"/>
  <c r="U37" i="1" s="1"/>
  <c r="AI37" i="1"/>
  <c r="CW37" i="1" s="1"/>
  <c r="V37" i="1" s="1"/>
  <c r="AJ37" i="1"/>
  <c r="CX37" i="1" s="1"/>
  <c r="W37" i="1" s="1"/>
  <c r="CQ37" i="1"/>
  <c r="CR37" i="1"/>
  <c r="Q37" i="1" s="1"/>
  <c r="CP37" i="1" s="1"/>
  <c r="O37" i="1" s="1"/>
  <c r="GM37" i="1" s="1"/>
  <c r="GN37" i="1" s="1"/>
  <c r="CS37" i="1"/>
  <c r="CT37" i="1"/>
  <c r="CY37" i="1"/>
  <c r="CZ37" i="1"/>
  <c r="GL37" i="1"/>
  <c r="GO37" i="1"/>
  <c r="GP37" i="1"/>
  <c r="GV37" i="1"/>
  <c r="GX37" i="1"/>
  <c r="HC37" i="1"/>
  <c r="P38" i="1"/>
  <c r="CP38" i="1" s="1"/>
  <c r="O38" i="1" s="1"/>
  <c r="GM38" i="1" s="1"/>
  <c r="GN38" i="1" s="1"/>
  <c r="Q38" i="1"/>
  <c r="AC38" i="1"/>
  <c r="AD38" i="1"/>
  <c r="AB38" i="1" s="1"/>
  <c r="AE38" i="1"/>
  <c r="AF38" i="1"/>
  <c r="AG38" i="1"/>
  <c r="CU38" i="1" s="1"/>
  <c r="T38" i="1" s="1"/>
  <c r="AH38" i="1"/>
  <c r="CV38" i="1" s="1"/>
  <c r="U38" i="1" s="1"/>
  <c r="AI38" i="1"/>
  <c r="CW38" i="1" s="1"/>
  <c r="V38" i="1" s="1"/>
  <c r="AJ38" i="1"/>
  <c r="CQ38" i="1"/>
  <c r="CR38" i="1"/>
  <c r="CS38" i="1"/>
  <c r="R38" i="1" s="1"/>
  <c r="CT38" i="1"/>
  <c r="S38" i="1" s="1"/>
  <c r="CX38" i="1"/>
  <c r="W38" i="1" s="1"/>
  <c r="CY38" i="1"/>
  <c r="X38" i="1" s="1"/>
  <c r="CZ38" i="1"/>
  <c r="Y38" i="1" s="1"/>
  <c r="GL38" i="1"/>
  <c r="GO38" i="1"/>
  <c r="GP38" i="1"/>
  <c r="GV38" i="1"/>
  <c r="HC38" i="1" s="1"/>
  <c r="GX38" i="1" s="1"/>
  <c r="P39" i="1"/>
  <c r="S39" i="1"/>
  <c r="AC39" i="1"/>
  <c r="AB39" i="1" s="1"/>
  <c r="AE39" i="1"/>
  <c r="AD39" i="1" s="1"/>
  <c r="AF39" i="1"/>
  <c r="AG39" i="1"/>
  <c r="CU39" i="1" s="1"/>
  <c r="T39" i="1" s="1"/>
  <c r="AH39" i="1"/>
  <c r="CV39" i="1" s="1"/>
  <c r="U39" i="1" s="1"/>
  <c r="AI39" i="1"/>
  <c r="AJ39" i="1"/>
  <c r="CX39" i="1" s="1"/>
  <c r="W39" i="1" s="1"/>
  <c r="CQ39" i="1"/>
  <c r="CR39" i="1"/>
  <c r="Q39" i="1" s="1"/>
  <c r="CS39" i="1"/>
  <c r="R39" i="1" s="1"/>
  <c r="CT39" i="1"/>
  <c r="CW39" i="1"/>
  <c r="V39" i="1" s="1"/>
  <c r="CY39" i="1"/>
  <c r="X39" i="1" s="1"/>
  <c r="CZ39" i="1"/>
  <c r="Y39" i="1" s="1"/>
  <c r="GL39" i="1"/>
  <c r="GO39" i="1"/>
  <c r="GP39" i="1"/>
  <c r="GV39" i="1"/>
  <c r="GX39" i="1"/>
  <c r="HC39" i="1"/>
  <c r="P40" i="1"/>
  <c r="Q40" i="1"/>
  <c r="AC40" i="1"/>
  <c r="AE40" i="1"/>
  <c r="AD40" i="1" s="1"/>
  <c r="AF40" i="1"/>
  <c r="AG40" i="1"/>
  <c r="AH40" i="1"/>
  <c r="CV40" i="1" s="1"/>
  <c r="U40" i="1" s="1"/>
  <c r="AI40" i="1"/>
  <c r="CW40" i="1" s="1"/>
  <c r="V40" i="1" s="1"/>
  <c r="AJ40" i="1"/>
  <c r="CQ40" i="1"/>
  <c r="CR40" i="1"/>
  <c r="CS40" i="1"/>
  <c r="R40" i="1" s="1"/>
  <c r="CT40" i="1"/>
  <c r="S40" i="1" s="1"/>
  <c r="CU40" i="1"/>
  <c r="T40" i="1" s="1"/>
  <c r="CX40" i="1"/>
  <c r="W40" i="1" s="1"/>
  <c r="GL40" i="1"/>
  <c r="GO40" i="1"/>
  <c r="GP40" i="1"/>
  <c r="GV40" i="1"/>
  <c r="HC40" i="1" s="1"/>
  <c r="GX40" i="1" s="1"/>
  <c r="C41" i="1"/>
  <c r="D41" i="1"/>
  <c r="I41" i="1"/>
  <c r="CW23" i="3" s="1"/>
  <c r="K41" i="1"/>
  <c r="V41" i="1"/>
  <c r="AC41" i="1"/>
  <c r="AE41" i="1"/>
  <c r="AD41" i="1" s="1"/>
  <c r="AF41" i="1"/>
  <c r="AG41" i="1"/>
  <c r="AH41" i="1"/>
  <c r="AI41" i="1"/>
  <c r="AJ41" i="1"/>
  <c r="CQ41" i="1"/>
  <c r="CR41" i="1"/>
  <c r="CS41" i="1"/>
  <c r="CT41" i="1"/>
  <c r="CU41" i="1"/>
  <c r="T41" i="1" s="1"/>
  <c r="CV41" i="1"/>
  <c r="CW41" i="1"/>
  <c r="CX41" i="1"/>
  <c r="W41" i="1" s="1"/>
  <c r="GL41" i="1"/>
  <c r="GO41" i="1"/>
  <c r="GP41" i="1"/>
  <c r="GV41" i="1"/>
  <c r="HC41" i="1"/>
  <c r="GX41" i="1" s="1"/>
  <c r="I42" i="1"/>
  <c r="P42" i="1"/>
  <c r="S42" i="1"/>
  <c r="AC42" i="1"/>
  <c r="AD42" i="1"/>
  <c r="AB42" i="1" s="1"/>
  <c r="AE42" i="1"/>
  <c r="AF42" i="1"/>
  <c r="AG42" i="1"/>
  <c r="AH42" i="1"/>
  <c r="AI42" i="1"/>
  <c r="CW42" i="1" s="1"/>
  <c r="V42" i="1" s="1"/>
  <c r="AJ42" i="1"/>
  <c r="CX42" i="1" s="1"/>
  <c r="W42" i="1" s="1"/>
  <c r="CQ42" i="1"/>
  <c r="CR42" i="1"/>
  <c r="Q42" i="1" s="1"/>
  <c r="CP42" i="1" s="1"/>
  <c r="O42" i="1" s="1"/>
  <c r="CS42" i="1"/>
  <c r="R42" i="1" s="1"/>
  <c r="CT42" i="1"/>
  <c r="CU42" i="1"/>
  <c r="T42" i="1" s="1"/>
  <c r="CV42" i="1"/>
  <c r="U42" i="1" s="1"/>
  <c r="GL42" i="1"/>
  <c r="GO42" i="1"/>
  <c r="GP42" i="1"/>
  <c r="GV42" i="1"/>
  <c r="HC42" i="1" s="1"/>
  <c r="GX42" i="1" s="1"/>
  <c r="I43" i="1"/>
  <c r="R43" i="1"/>
  <c r="S43" i="1"/>
  <c r="X43" i="1"/>
  <c r="AC43" i="1"/>
  <c r="AE43" i="1"/>
  <c r="AD43" i="1" s="1"/>
  <c r="AF43" i="1"/>
  <c r="AG43" i="1"/>
  <c r="CU43" i="1" s="1"/>
  <c r="T43" i="1" s="1"/>
  <c r="AH43" i="1"/>
  <c r="CV43" i="1" s="1"/>
  <c r="U43" i="1" s="1"/>
  <c r="AI43" i="1"/>
  <c r="CW43" i="1" s="1"/>
  <c r="V43" i="1" s="1"/>
  <c r="AJ43" i="1"/>
  <c r="CX43" i="1" s="1"/>
  <c r="W43" i="1" s="1"/>
  <c r="CQ43" i="1"/>
  <c r="P43" i="1" s="1"/>
  <c r="CR43" i="1"/>
  <c r="Q43" i="1" s="1"/>
  <c r="CS43" i="1"/>
  <c r="CT43" i="1"/>
  <c r="CY43" i="1"/>
  <c r="CZ43" i="1"/>
  <c r="Y43" i="1" s="1"/>
  <c r="GL43" i="1"/>
  <c r="GO43" i="1"/>
  <c r="GP43" i="1"/>
  <c r="GV43" i="1"/>
  <c r="HC43" i="1" s="1"/>
  <c r="GX43" i="1" s="1"/>
  <c r="C44" i="1"/>
  <c r="D44" i="1"/>
  <c r="I44" i="1"/>
  <c r="K44" i="1"/>
  <c r="U44" i="1"/>
  <c r="W44" i="1"/>
  <c r="AC44" i="1"/>
  <c r="AE44" i="1"/>
  <c r="AD44" i="1" s="1"/>
  <c r="AB44" i="1" s="1"/>
  <c r="AF44" i="1"/>
  <c r="AG44" i="1"/>
  <c r="AH44" i="1"/>
  <c r="AI44" i="1"/>
  <c r="AJ44" i="1"/>
  <c r="CQ44" i="1"/>
  <c r="CR44" i="1"/>
  <c r="CS44" i="1"/>
  <c r="CT44" i="1"/>
  <c r="CU44" i="1"/>
  <c r="T44" i="1" s="1"/>
  <c r="CV44" i="1"/>
  <c r="CW44" i="1"/>
  <c r="CX44" i="1"/>
  <c r="GL44" i="1"/>
  <c r="GO44" i="1"/>
  <c r="GP44" i="1"/>
  <c r="GV44" i="1"/>
  <c r="HC44" i="1"/>
  <c r="GX44" i="1" s="1"/>
  <c r="I45" i="1"/>
  <c r="S45" i="1"/>
  <c r="T45" i="1"/>
  <c r="AC45" i="1"/>
  <c r="AE45" i="1"/>
  <c r="AD45" i="1" s="1"/>
  <c r="AB45" i="1" s="1"/>
  <c r="AF45" i="1"/>
  <c r="AG45" i="1"/>
  <c r="AH45" i="1"/>
  <c r="AI45" i="1"/>
  <c r="CW45" i="1" s="1"/>
  <c r="V45" i="1" s="1"/>
  <c r="AJ45" i="1"/>
  <c r="CX45" i="1" s="1"/>
  <c r="W45" i="1" s="1"/>
  <c r="CQ45" i="1"/>
  <c r="P45" i="1" s="1"/>
  <c r="CR45" i="1"/>
  <c r="Q45" i="1" s="1"/>
  <c r="CS45" i="1"/>
  <c r="R45" i="1" s="1"/>
  <c r="CT45" i="1"/>
  <c r="CU45" i="1"/>
  <c r="CV45" i="1"/>
  <c r="U45" i="1" s="1"/>
  <c r="GL45" i="1"/>
  <c r="GO45" i="1"/>
  <c r="GP45" i="1"/>
  <c r="GV45" i="1"/>
  <c r="GX45" i="1"/>
  <c r="HC45" i="1"/>
  <c r="I46" i="1"/>
  <c r="P46" i="1" s="1"/>
  <c r="U46" i="1"/>
  <c r="X46" i="1"/>
  <c r="AC46" i="1"/>
  <c r="AB46" i="1" s="1"/>
  <c r="AE46" i="1"/>
  <c r="AD46" i="1" s="1"/>
  <c r="AF46" i="1"/>
  <c r="AG46" i="1"/>
  <c r="AH46" i="1"/>
  <c r="CV46" i="1" s="1"/>
  <c r="AI46" i="1"/>
  <c r="CW46" i="1" s="1"/>
  <c r="AJ46" i="1"/>
  <c r="CX46" i="1" s="1"/>
  <c r="CQ46" i="1"/>
  <c r="CR46" i="1"/>
  <c r="Q46" i="1" s="1"/>
  <c r="CS46" i="1"/>
  <c r="CT46" i="1"/>
  <c r="CU46" i="1"/>
  <c r="CY46" i="1"/>
  <c r="CZ46" i="1"/>
  <c r="Y46" i="1" s="1"/>
  <c r="GL46" i="1"/>
  <c r="GO46" i="1"/>
  <c r="GP46" i="1"/>
  <c r="GV46" i="1"/>
  <c r="HC46" i="1" s="1"/>
  <c r="GX46" i="1" s="1"/>
  <c r="C47" i="1"/>
  <c r="D47" i="1"/>
  <c r="U47" i="1"/>
  <c r="AC47" i="1"/>
  <c r="AE47" i="1"/>
  <c r="AD47" i="1" s="1"/>
  <c r="AF47" i="1"/>
  <c r="AG47" i="1"/>
  <c r="CU47" i="1" s="1"/>
  <c r="T47" i="1" s="1"/>
  <c r="AH47" i="1"/>
  <c r="AI47" i="1"/>
  <c r="AJ47" i="1"/>
  <c r="CX47" i="1" s="1"/>
  <c r="W47" i="1" s="1"/>
  <c r="CQ47" i="1"/>
  <c r="CR47" i="1"/>
  <c r="CS47" i="1"/>
  <c r="CT47" i="1"/>
  <c r="CV47" i="1"/>
  <c r="CW47" i="1"/>
  <c r="GL47" i="1"/>
  <c r="GO47" i="1"/>
  <c r="GP47" i="1"/>
  <c r="GV47" i="1"/>
  <c r="GX47" i="1"/>
  <c r="HC47" i="1"/>
  <c r="I48" i="1"/>
  <c r="R48" i="1"/>
  <c r="U48" i="1"/>
  <c r="AC48" i="1"/>
  <c r="AB48" i="1" s="1"/>
  <c r="AD48" i="1"/>
  <c r="AE48" i="1"/>
  <c r="AF48" i="1"/>
  <c r="AG48" i="1"/>
  <c r="CU48" i="1" s="1"/>
  <c r="T48" i="1" s="1"/>
  <c r="AH48" i="1"/>
  <c r="AI48" i="1"/>
  <c r="AJ48" i="1"/>
  <c r="CQ48" i="1"/>
  <c r="P48" i="1" s="1"/>
  <c r="CR48" i="1"/>
  <c r="Q48" i="1" s="1"/>
  <c r="CS48" i="1"/>
  <c r="CT48" i="1"/>
  <c r="S48" i="1" s="1"/>
  <c r="CY48" i="1" s="1"/>
  <c r="X48" i="1" s="1"/>
  <c r="CV48" i="1"/>
  <c r="CW48" i="1"/>
  <c r="V48" i="1" s="1"/>
  <c r="CX48" i="1"/>
  <c r="W48" i="1" s="1"/>
  <c r="CZ48" i="1"/>
  <c r="Y48" i="1" s="1"/>
  <c r="GL48" i="1"/>
  <c r="GO48" i="1"/>
  <c r="GP48" i="1"/>
  <c r="GV48" i="1"/>
  <c r="HC48" i="1" s="1"/>
  <c r="GX48" i="1" s="1"/>
  <c r="I49" i="1"/>
  <c r="S49" i="1"/>
  <c r="CY49" i="1" s="1"/>
  <c r="X49" i="1" s="1"/>
  <c r="T49" i="1"/>
  <c r="AC49" i="1"/>
  <c r="AE49" i="1"/>
  <c r="AD49" i="1" s="1"/>
  <c r="AB49" i="1" s="1"/>
  <c r="AF49" i="1"/>
  <c r="AG49" i="1"/>
  <c r="AH49" i="1"/>
  <c r="AI49" i="1"/>
  <c r="AJ49" i="1"/>
  <c r="CX49" i="1" s="1"/>
  <c r="W49" i="1" s="1"/>
  <c r="CQ49" i="1"/>
  <c r="P49" i="1" s="1"/>
  <c r="CR49" i="1"/>
  <c r="Q49" i="1" s="1"/>
  <c r="CS49" i="1"/>
  <c r="R49" i="1" s="1"/>
  <c r="CT49" i="1"/>
  <c r="CU49" i="1"/>
  <c r="CV49" i="1"/>
  <c r="U49" i="1" s="1"/>
  <c r="CW49" i="1"/>
  <c r="V49" i="1" s="1"/>
  <c r="GL49" i="1"/>
  <c r="GO49" i="1"/>
  <c r="GP49" i="1"/>
  <c r="GV49" i="1"/>
  <c r="HC49" i="1"/>
  <c r="GX49" i="1" s="1"/>
  <c r="C50" i="1"/>
  <c r="D50" i="1"/>
  <c r="I50" i="1"/>
  <c r="K50" i="1"/>
  <c r="AC50" i="1"/>
  <c r="AE50" i="1"/>
  <c r="AD50" i="1" s="1"/>
  <c r="AF50" i="1"/>
  <c r="AG50" i="1"/>
  <c r="CU50" i="1" s="1"/>
  <c r="T50" i="1" s="1"/>
  <c r="AH50" i="1"/>
  <c r="AI50" i="1"/>
  <c r="AJ50" i="1"/>
  <c r="CX50" i="1" s="1"/>
  <c r="W50" i="1" s="1"/>
  <c r="CQ50" i="1"/>
  <c r="CR50" i="1"/>
  <c r="CS50" i="1"/>
  <c r="CT50" i="1"/>
  <c r="CV50" i="1"/>
  <c r="CW50" i="1"/>
  <c r="GL50" i="1"/>
  <c r="GO50" i="1"/>
  <c r="GP50" i="1"/>
  <c r="GV50" i="1"/>
  <c r="HC50" i="1"/>
  <c r="GX50" i="1" s="1"/>
  <c r="AC51" i="1"/>
  <c r="AD51" i="1"/>
  <c r="AB51" i="1" s="1"/>
  <c r="AE51" i="1"/>
  <c r="AF51" i="1"/>
  <c r="AG51" i="1"/>
  <c r="CU51" i="1" s="1"/>
  <c r="AH51" i="1"/>
  <c r="AI51" i="1"/>
  <c r="CW51" i="1" s="1"/>
  <c r="AJ51" i="1"/>
  <c r="CX51" i="1" s="1"/>
  <c r="CQ51" i="1"/>
  <c r="CR51" i="1"/>
  <c r="CS51" i="1"/>
  <c r="CT51" i="1"/>
  <c r="CV51" i="1"/>
  <c r="GL51" i="1"/>
  <c r="GO51" i="1"/>
  <c r="GP51" i="1"/>
  <c r="GV51" i="1"/>
  <c r="HC51" i="1" s="1"/>
  <c r="AB52" i="1"/>
  <c r="AC52" i="1"/>
  <c r="AE52" i="1"/>
  <c r="AD52" i="1" s="1"/>
  <c r="AF52" i="1"/>
  <c r="AG52" i="1"/>
  <c r="AH52" i="1"/>
  <c r="AI52" i="1"/>
  <c r="AJ52" i="1"/>
  <c r="CQ52" i="1"/>
  <c r="CR52" i="1"/>
  <c r="CS52" i="1"/>
  <c r="CT52" i="1"/>
  <c r="CU52" i="1"/>
  <c r="CV52" i="1"/>
  <c r="CW52" i="1"/>
  <c r="CX52" i="1"/>
  <c r="GL52" i="1"/>
  <c r="GO52" i="1"/>
  <c r="GP52" i="1"/>
  <c r="GV52" i="1"/>
  <c r="HC52" i="1"/>
  <c r="AB53" i="1"/>
  <c r="AC53" i="1"/>
  <c r="AE53" i="1"/>
  <c r="AD53" i="1" s="1"/>
  <c r="AF53" i="1"/>
  <c r="AG53" i="1"/>
  <c r="AH53" i="1"/>
  <c r="AI53" i="1"/>
  <c r="CW53" i="1" s="1"/>
  <c r="AJ53" i="1"/>
  <c r="CX53" i="1" s="1"/>
  <c r="CQ53" i="1"/>
  <c r="CR53" i="1"/>
  <c r="CS53" i="1"/>
  <c r="CT53" i="1"/>
  <c r="CU53" i="1"/>
  <c r="CV53" i="1"/>
  <c r="GL53" i="1"/>
  <c r="GO53" i="1"/>
  <c r="GP53" i="1"/>
  <c r="GV53" i="1"/>
  <c r="HC53" i="1"/>
  <c r="I54" i="1"/>
  <c r="P54" i="1" s="1"/>
  <c r="R54" i="1"/>
  <c r="S54" i="1"/>
  <c r="U54" i="1"/>
  <c r="V54" i="1"/>
  <c r="X54" i="1"/>
  <c r="AC54" i="1"/>
  <c r="AB54" i="1" s="1"/>
  <c r="AE54" i="1"/>
  <c r="AD54" i="1" s="1"/>
  <c r="AF54" i="1"/>
  <c r="AG54" i="1"/>
  <c r="AH54" i="1"/>
  <c r="CV54" i="1" s="1"/>
  <c r="AI54" i="1"/>
  <c r="CW54" i="1" s="1"/>
  <c r="AJ54" i="1"/>
  <c r="CX54" i="1" s="1"/>
  <c r="W54" i="1" s="1"/>
  <c r="CQ54" i="1"/>
  <c r="CR54" i="1"/>
  <c r="CS54" i="1"/>
  <c r="CT54" i="1"/>
  <c r="CU54" i="1"/>
  <c r="T54" i="1" s="1"/>
  <c r="CY54" i="1"/>
  <c r="CZ54" i="1"/>
  <c r="Y54" i="1" s="1"/>
  <c r="GL54" i="1"/>
  <c r="GO54" i="1"/>
  <c r="GP54" i="1"/>
  <c r="GV54" i="1"/>
  <c r="HC54" i="1" s="1"/>
  <c r="GX54" i="1" s="1"/>
  <c r="C55" i="1"/>
  <c r="D55" i="1"/>
  <c r="U55" i="1"/>
  <c r="V55" i="1"/>
  <c r="AC55" i="1"/>
  <c r="AE55" i="1"/>
  <c r="AD55" i="1" s="1"/>
  <c r="AF55" i="1"/>
  <c r="AG55" i="1"/>
  <c r="CU55" i="1" s="1"/>
  <c r="T55" i="1" s="1"/>
  <c r="AH55" i="1"/>
  <c r="AI55" i="1"/>
  <c r="AJ55" i="1"/>
  <c r="CX55" i="1" s="1"/>
  <c r="W55" i="1" s="1"/>
  <c r="CQ55" i="1"/>
  <c r="CR55" i="1"/>
  <c r="CS55" i="1"/>
  <c r="CT55" i="1"/>
  <c r="CV55" i="1"/>
  <c r="CW55" i="1"/>
  <c r="GL55" i="1"/>
  <c r="GO55" i="1"/>
  <c r="GP55" i="1"/>
  <c r="GV55" i="1"/>
  <c r="HC55" i="1"/>
  <c r="GX55" i="1" s="1"/>
  <c r="I56" i="1"/>
  <c r="R56" i="1"/>
  <c r="W56" i="1"/>
  <c r="X56" i="1"/>
  <c r="AC56" i="1"/>
  <c r="AD56" i="1"/>
  <c r="AE56" i="1"/>
  <c r="AF56" i="1"/>
  <c r="AG56" i="1"/>
  <c r="CU56" i="1" s="1"/>
  <c r="T56" i="1" s="1"/>
  <c r="AH56" i="1"/>
  <c r="AI56" i="1"/>
  <c r="AJ56" i="1"/>
  <c r="CQ56" i="1"/>
  <c r="P56" i="1" s="1"/>
  <c r="CP56" i="1" s="1"/>
  <c r="O56" i="1" s="1"/>
  <c r="CR56" i="1"/>
  <c r="Q56" i="1" s="1"/>
  <c r="CS56" i="1"/>
  <c r="CT56" i="1"/>
  <c r="S56" i="1" s="1"/>
  <c r="CV56" i="1"/>
  <c r="U56" i="1" s="1"/>
  <c r="CW56" i="1"/>
  <c r="V56" i="1" s="1"/>
  <c r="CX56" i="1"/>
  <c r="CY56" i="1"/>
  <c r="CZ56" i="1"/>
  <c r="Y56" i="1" s="1"/>
  <c r="GL56" i="1"/>
  <c r="GO56" i="1"/>
  <c r="GP56" i="1"/>
  <c r="GV56" i="1"/>
  <c r="HC56" i="1" s="1"/>
  <c r="GX56" i="1" s="1"/>
  <c r="B58" i="1"/>
  <c r="B26" i="1" s="1"/>
  <c r="C58" i="1"/>
  <c r="C26" i="1" s="1"/>
  <c r="D58" i="1"/>
  <c r="D26" i="1" s="1"/>
  <c r="F58" i="1"/>
  <c r="F26" i="1" s="1"/>
  <c r="G58" i="1"/>
  <c r="G26" i="1" s="1"/>
  <c r="AO58" i="1"/>
  <c r="AO26" i="1" s="1"/>
  <c r="AP58" i="1"/>
  <c r="AP26" i="1" s="1"/>
  <c r="BB58" i="1"/>
  <c r="BC58" i="1"/>
  <c r="BD58" i="1"/>
  <c r="BX58" i="1"/>
  <c r="BY58" i="1"/>
  <c r="BY26" i="1" s="1"/>
  <c r="CK58" i="1"/>
  <c r="CK26" i="1" s="1"/>
  <c r="CL58" i="1"/>
  <c r="CL26" i="1" s="1"/>
  <c r="CM58" i="1"/>
  <c r="CM26" i="1" s="1"/>
  <c r="F67" i="1"/>
  <c r="F83" i="1"/>
  <c r="D88" i="1"/>
  <c r="E90" i="1"/>
  <c r="Z90" i="1"/>
  <c r="AA90" i="1"/>
  <c r="AM90" i="1"/>
  <c r="AN90" i="1"/>
  <c r="BE90" i="1"/>
  <c r="BF90" i="1"/>
  <c r="BG90" i="1"/>
  <c r="BH90" i="1"/>
  <c r="BI90" i="1"/>
  <c r="BJ90" i="1"/>
  <c r="BK90" i="1"/>
  <c r="BL90" i="1"/>
  <c r="BM90" i="1"/>
  <c r="BN90" i="1"/>
  <c r="BO90" i="1"/>
  <c r="BP90" i="1"/>
  <c r="BQ90" i="1"/>
  <c r="BR90" i="1"/>
  <c r="BS90" i="1"/>
  <c r="BT90" i="1"/>
  <c r="BU90" i="1"/>
  <c r="BV90" i="1"/>
  <c r="BW90" i="1"/>
  <c r="BX90" i="1"/>
  <c r="CN90" i="1"/>
  <c r="CO90" i="1"/>
  <c r="CP90" i="1"/>
  <c r="CQ90" i="1"/>
  <c r="CR90" i="1"/>
  <c r="CS90" i="1"/>
  <c r="CT90" i="1"/>
  <c r="CU90" i="1"/>
  <c r="CV90" i="1"/>
  <c r="CW90" i="1"/>
  <c r="CX90" i="1"/>
  <c r="CY90" i="1"/>
  <c r="CZ90" i="1"/>
  <c r="DA90" i="1"/>
  <c r="DB90" i="1"/>
  <c r="DC90" i="1"/>
  <c r="DD90" i="1"/>
  <c r="DE90" i="1"/>
  <c r="DF90" i="1"/>
  <c r="DG90" i="1"/>
  <c r="DH90" i="1"/>
  <c r="DI90" i="1"/>
  <c r="DJ90" i="1"/>
  <c r="DK90" i="1"/>
  <c r="DL90" i="1"/>
  <c r="DM90" i="1"/>
  <c r="DN90" i="1"/>
  <c r="DO90" i="1"/>
  <c r="DP90" i="1"/>
  <c r="DQ90" i="1"/>
  <c r="DR90" i="1"/>
  <c r="DS90" i="1"/>
  <c r="DT90" i="1"/>
  <c r="DU90" i="1"/>
  <c r="DV90" i="1"/>
  <c r="DW90" i="1"/>
  <c r="DX90" i="1"/>
  <c r="DY90" i="1"/>
  <c r="DZ90" i="1"/>
  <c r="EA90" i="1"/>
  <c r="EB90" i="1"/>
  <c r="EC90" i="1"/>
  <c r="ED90" i="1"/>
  <c r="EE90" i="1"/>
  <c r="EF90" i="1"/>
  <c r="EG90" i="1"/>
  <c r="EH90" i="1"/>
  <c r="EI90" i="1"/>
  <c r="EJ90" i="1"/>
  <c r="EK90" i="1"/>
  <c r="EL90" i="1"/>
  <c r="EM90" i="1"/>
  <c r="EN90" i="1"/>
  <c r="EO90" i="1"/>
  <c r="EP90" i="1"/>
  <c r="EQ90" i="1"/>
  <c r="ER90" i="1"/>
  <c r="ES90" i="1"/>
  <c r="ET90" i="1"/>
  <c r="EU90" i="1"/>
  <c r="EV90" i="1"/>
  <c r="EW90" i="1"/>
  <c r="EX90" i="1"/>
  <c r="EY90" i="1"/>
  <c r="EZ90" i="1"/>
  <c r="FA90" i="1"/>
  <c r="FB90" i="1"/>
  <c r="FC90" i="1"/>
  <c r="FD90" i="1"/>
  <c r="FE90" i="1"/>
  <c r="FF90" i="1"/>
  <c r="FG90" i="1"/>
  <c r="FH90" i="1"/>
  <c r="FI90" i="1"/>
  <c r="FJ90" i="1"/>
  <c r="FK90" i="1"/>
  <c r="FL90" i="1"/>
  <c r="FM90" i="1"/>
  <c r="FN90" i="1"/>
  <c r="FO90" i="1"/>
  <c r="FP90" i="1"/>
  <c r="FQ90" i="1"/>
  <c r="FR90" i="1"/>
  <c r="FS90" i="1"/>
  <c r="FT90" i="1"/>
  <c r="FU90" i="1"/>
  <c r="FV90" i="1"/>
  <c r="FW90" i="1"/>
  <c r="FX90" i="1"/>
  <c r="FY90" i="1"/>
  <c r="FZ90" i="1"/>
  <c r="GA90" i="1"/>
  <c r="GB90" i="1"/>
  <c r="GC90" i="1"/>
  <c r="GD90" i="1"/>
  <c r="GE90" i="1"/>
  <c r="GF90" i="1"/>
  <c r="GG90" i="1"/>
  <c r="GH90" i="1"/>
  <c r="GI90" i="1"/>
  <c r="GJ90" i="1"/>
  <c r="GK90" i="1"/>
  <c r="GL90" i="1"/>
  <c r="GM90" i="1"/>
  <c r="GN90" i="1"/>
  <c r="GO90" i="1"/>
  <c r="GP90" i="1"/>
  <c r="GQ90" i="1"/>
  <c r="GR90" i="1"/>
  <c r="GS90" i="1"/>
  <c r="GT90" i="1"/>
  <c r="GU90" i="1"/>
  <c r="GV90" i="1"/>
  <c r="GW90" i="1"/>
  <c r="GX90" i="1"/>
  <c r="C92" i="1"/>
  <c r="D92" i="1"/>
  <c r="U92" i="1"/>
  <c r="W92" i="1"/>
  <c r="AC92" i="1"/>
  <c r="AE92" i="1"/>
  <c r="AD92" i="1" s="1"/>
  <c r="AB92" i="1" s="1"/>
  <c r="AF92" i="1"/>
  <c r="AG92" i="1"/>
  <c r="AH92" i="1"/>
  <c r="AI92" i="1"/>
  <c r="AJ92" i="1"/>
  <c r="CQ92" i="1"/>
  <c r="CR92" i="1"/>
  <c r="CS92" i="1"/>
  <c r="CT92" i="1"/>
  <c r="CU92" i="1"/>
  <c r="T92" i="1" s="1"/>
  <c r="CV92" i="1"/>
  <c r="CW92" i="1"/>
  <c r="CX92" i="1"/>
  <c r="GL92" i="1"/>
  <c r="GO92" i="1"/>
  <c r="GP92" i="1"/>
  <c r="GV92" i="1"/>
  <c r="GX92" i="1"/>
  <c r="HC92" i="1"/>
  <c r="C93" i="1"/>
  <c r="D93" i="1"/>
  <c r="T93" i="1"/>
  <c r="U93" i="1"/>
  <c r="V93" i="1"/>
  <c r="W93" i="1"/>
  <c r="AC93" i="1"/>
  <c r="AE93" i="1"/>
  <c r="AD93" i="1" s="1"/>
  <c r="AF93" i="1"/>
  <c r="AG93" i="1"/>
  <c r="CU93" i="1" s="1"/>
  <c r="AH93" i="1"/>
  <c r="AI93" i="1"/>
  <c r="AJ93" i="1"/>
  <c r="CX93" i="1" s="1"/>
  <c r="CQ93" i="1"/>
  <c r="CR93" i="1"/>
  <c r="CS93" i="1"/>
  <c r="CT93" i="1"/>
  <c r="CV93" i="1"/>
  <c r="CW93" i="1"/>
  <c r="GL93" i="1"/>
  <c r="GO93" i="1"/>
  <c r="GP93" i="1"/>
  <c r="GV93" i="1"/>
  <c r="GX93" i="1"/>
  <c r="HC93" i="1"/>
  <c r="I94" i="1"/>
  <c r="P94" i="1" s="1"/>
  <c r="AC94" i="1"/>
  <c r="AE94" i="1"/>
  <c r="AD94" i="1" s="1"/>
  <c r="AF94" i="1"/>
  <c r="AG94" i="1"/>
  <c r="CU94" i="1" s="1"/>
  <c r="T94" i="1" s="1"/>
  <c r="AH94" i="1"/>
  <c r="CV94" i="1" s="1"/>
  <c r="U94" i="1" s="1"/>
  <c r="AI94" i="1"/>
  <c r="CW94" i="1" s="1"/>
  <c r="V94" i="1" s="1"/>
  <c r="AJ94" i="1"/>
  <c r="CX94" i="1" s="1"/>
  <c r="W94" i="1" s="1"/>
  <c r="CQ94" i="1"/>
  <c r="CR94" i="1"/>
  <c r="CS94" i="1"/>
  <c r="R94" i="1" s="1"/>
  <c r="CT94" i="1"/>
  <c r="GL94" i="1"/>
  <c r="GO94" i="1"/>
  <c r="GP94" i="1"/>
  <c r="GV94" i="1"/>
  <c r="HC94" i="1"/>
  <c r="GX94" i="1" s="1"/>
  <c r="C95" i="1"/>
  <c r="D95" i="1"/>
  <c r="I95" i="1"/>
  <c r="K95" i="1"/>
  <c r="W95" i="1"/>
  <c r="AC95" i="1"/>
  <c r="AE95" i="1"/>
  <c r="AD95" i="1" s="1"/>
  <c r="AF95" i="1"/>
  <c r="AG95" i="1"/>
  <c r="AH95" i="1"/>
  <c r="AI95" i="1"/>
  <c r="AJ95" i="1"/>
  <c r="CQ95" i="1"/>
  <c r="CR95" i="1"/>
  <c r="CS95" i="1"/>
  <c r="CT95" i="1"/>
  <c r="CU95" i="1"/>
  <c r="T95" i="1" s="1"/>
  <c r="CV95" i="1"/>
  <c r="CW95" i="1"/>
  <c r="CX95" i="1"/>
  <c r="GL95" i="1"/>
  <c r="GO95" i="1"/>
  <c r="GP95" i="1"/>
  <c r="GV95" i="1"/>
  <c r="HC95" i="1"/>
  <c r="AC96" i="1"/>
  <c r="AB96" i="1" s="1"/>
  <c r="AD96" i="1"/>
  <c r="AE96" i="1"/>
  <c r="AF96" i="1"/>
  <c r="AG96" i="1"/>
  <c r="AH96" i="1"/>
  <c r="AI96" i="1"/>
  <c r="AJ96" i="1"/>
  <c r="CX96" i="1" s="1"/>
  <c r="CQ96" i="1"/>
  <c r="CR96" i="1"/>
  <c r="CS96" i="1"/>
  <c r="CT96" i="1"/>
  <c r="CU96" i="1"/>
  <c r="CV96" i="1"/>
  <c r="CW96" i="1"/>
  <c r="GL96" i="1"/>
  <c r="GO96" i="1"/>
  <c r="GP96" i="1"/>
  <c r="GV96" i="1"/>
  <c r="HC96" i="1"/>
  <c r="AC97" i="1"/>
  <c r="AD97" i="1"/>
  <c r="AB97" i="1" s="1"/>
  <c r="AE97" i="1"/>
  <c r="AF97" i="1"/>
  <c r="AG97" i="1"/>
  <c r="CU97" i="1" s="1"/>
  <c r="AH97" i="1"/>
  <c r="CV97" i="1" s="1"/>
  <c r="AI97" i="1"/>
  <c r="CW97" i="1" s="1"/>
  <c r="AJ97" i="1"/>
  <c r="CX97" i="1" s="1"/>
  <c r="CQ97" i="1"/>
  <c r="CR97" i="1"/>
  <c r="CS97" i="1"/>
  <c r="CT97" i="1"/>
  <c r="GL97" i="1"/>
  <c r="GO97" i="1"/>
  <c r="GP97" i="1"/>
  <c r="GV97" i="1"/>
  <c r="HC97" i="1"/>
  <c r="C98" i="1"/>
  <c r="D98" i="1"/>
  <c r="U98" i="1"/>
  <c r="V98" i="1"/>
  <c r="AC98" i="1"/>
  <c r="AE98" i="1"/>
  <c r="AD98" i="1" s="1"/>
  <c r="AF98" i="1"/>
  <c r="AG98" i="1"/>
  <c r="CU98" i="1" s="1"/>
  <c r="T98" i="1" s="1"/>
  <c r="AH98" i="1"/>
  <c r="AI98" i="1"/>
  <c r="AJ98" i="1"/>
  <c r="CQ98" i="1"/>
  <c r="CR98" i="1"/>
  <c r="CS98" i="1"/>
  <c r="CT98" i="1"/>
  <c r="CV98" i="1"/>
  <c r="CW98" i="1"/>
  <c r="CX98" i="1"/>
  <c r="W98" i="1" s="1"/>
  <c r="GL98" i="1"/>
  <c r="GN98" i="1"/>
  <c r="GP98" i="1"/>
  <c r="GV98" i="1"/>
  <c r="HC98" i="1" s="1"/>
  <c r="GX98" i="1" s="1"/>
  <c r="I99" i="1"/>
  <c r="P99" i="1" s="1"/>
  <c r="O99" i="1" s="1"/>
  <c r="W99" i="1"/>
  <c r="X99" i="1"/>
  <c r="Y99" i="1"/>
  <c r="AC99" i="1"/>
  <c r="AE99" i="1"/>
  <c r="AD99" i="1" s="1"/>
  <c r="AB99" i="1" s="1"/>
  <c r="AF99" i="1"/>
  <c r="AG99" i="1"/>
  <c r="AH99" i="1"/>
  <c r="AI99" i="1"/>
  <c r="AJ99" i="1"/>
  <c r="CP99" i="1"/>
  <c r="CQ99" i="1"/>
  <c r="CR99" i="1"/>
  <c r="Q99" i="1" s="1"/>
  <c r="CS99" i="1"/>
  <c r="R99" i="1" s="1"/>
  <c r="CT99" i="1"/>
  <c r="S99" i="1" s="1"/>
  <c r="CU99" i="1"/>
  <c r="T99" i="1" s="1"/>
  <c r="CV99" i="1"/>
  <c r="U99" i="1" s="1"/>
  <c r="CW99" i="1"/>
  <c r="V99" i="1" s="1"/>
  <c r="CX99" i="1"/>
  <c r="CY99" i="1"/>
  <c r="CZ99" i="1"/>
  <c r="GL99" i="1"/>
  <c r="GM99" i="1"/>
  <c r="GO99" i="1" s="1"/>
  <c r="GN99" i="1"/>
  <c r="GP99" i="1"/>
  <c r="GV99" i="1"/>
  <c r="HC99" i="1"/>
  <c r="GX99" i="1" s="1"/>
  <c r="I100" i="1"/>
  <c r="R100" i="1"/>
  <c r="S100" i="1"/>
  <c r="U100" i="1"/>
  <c r="V100" i="1"/>
  <c r="X100" i="1"/>
  <c r="AC100" i="1"/>
  <c r="AD100" i="1"/>
  <c r="AE100" i="1"/>
  <c r="AF100" i="1"/>
  <c r="AG100" i="1"/>
  <c r="AH100" i="1"/>
  <c r="AI100" i="1"/>
  <c r="AJ100" i="1"/>
  <c r="CQ100" i="1"/>
  <c r="P100" i="1" s="1"/>
  <c r="CR100" i="1"/>
  <c r="Q100" i="1" s="1"/>
  <c r="CS100" i="1"/>
  <c r="CT100" i="1"/>
  <c r="CU100" i="1"/>
  <c r="T100" i="1" s="1"/>
  <c r="CV100" i="1"/>
  <c r="CW100" i="1"/>
  <c r="CX100" i="1"/>
  <c r="W100" i="1" s="1"/>
  <c r="CY100" i="1"/>
  <c r="CZ100" i="1"/>
  <c r="Y100" i="1" s="1"/>
  <c r="GL100" i="1"/>
  <c r="GO100" i="1"/>
  <c r="GP100" i="1"/>
  <c r="GV100" i="1"/>
  <c r="HC100" i="1" s="1"/>
  <c r="GX100" i="1" s="1"/>
  <c r="C101" i="1"/>
  <c r="D101" i="1"/>
  <c r="U101" i="1"/>
  <c r="V101" i="1"/>
  <c r="AC101" i="1"/>
  <c r="AE101" i="1"/>
  <c r="AD101" i="1" s="1"/>
  <c r="AB101" i="1" s="1"/>
  <c r="AF101" i="1"/>
  <c r="AG101" i="1"/>
  <c r="CU101" i="1" s="1"/>
  <c r="T101" i="1" s="1"/>
  <c r="AH101" i="1"/>
  <c r="AI101" i="1"/>
  <c r="AJ101" i="1"/>
  <c r="CX101" i="1" s="1"/>
  <c r="W101" i="1" s="1"/>
  <c r="CQ101" i="1"/>
  <c r="CR101" i="1"/>
  <c r="CS101" i="1"/>
  <c r="CT101" i="1"/>
  <c r="CV101" i="1"/>
  <c r="CW101" i="1"/>
  <c r="GL101" i="1"/>
  <c r="GO101" i="1"/>
  <c r="GP101" i="1"/>
  <c r="GV101" i="1"/>
  <c r="HC101" i="1"/>
  <c r="GX101" i="1" s="1"/>
  <c r="C102" i="1"/>
  <c r="D102" i="1"/>
  <c r="U102" i="1"/>
  <c r="V102" i="1"/>
  <c r="W102" i="1"/>
  <c r="AC102" i="1"/>
  <c r="AE102" i="1"/>
  <c r="AD102" i="1" s="1"/>
  <c r="AF102" i="1"/>
  <c r="AG102" i="1"/>
  <c r="CU102" i="1" s="1"/>
  <c r="T102" i="1" s="1"/>
  <c r="AH102" i="1"/>
  <c r="AI102" i="1"/>
  <c r="AJ102" i="1"/>
  <c r="CQ102" i="1"/>
  <c r="CR102" i="1"/>
  <c r="CS102" i="1"/>
  <c r="CT102" i="1"/>
  <c r="CV102" i="1"/>
  <c r="CW102" i="1"/>
  <c r="CX102" i="1"/>
  <c r="GL102" i="1"/>
  <c r="GN102" i="1"/>
  <c r="GP102" i="1"/>
  <c r="GV102" i="1"/>
  <c r="HC102" i="1" s="1"/>
  <c r="GX102" i="1" s="1"/>
  <c r="I103" i="1"/>
  <c r="W103" i="1"/>
  <c r="Y103" i="1"/>
  <c r="AC103" i="1"/>
  <c r="AD103" i="1"/>
  <c r="AB103" i="1" s="1"/>
  <c r="AE103" i="1"/>
  <c r="AF103" i="1"/>
  <c r="AG103" i="1"/>
  <c r="AH103" i="1"/>
  <c r="AI103" i="1"/>
  <c r="AJ103" i="1"/>
  <c r="CP103" i="1"/>
  <c r="CQ103" i="1"/>
  <c r="CR103" i="1"/>
  <c r="CS103" i="1"/>
  <c r="CT103" i="1"/>
  <c r="CU103" i="1"/>
  <c r="T103" i="1" s="1"/>
  <c r="CV103" i="1"/>
  <c r="U103" i="1" s="1"/>
  <c r="CW103" i="1"/>
  <c r="V103" i="1" s="1"/>
  <c r="CX103" i="1"/>
  <c r="CY103" i="1"/>
  <c r="X103" i="1" s="1"/>
  <c r="CZ103" i="1"/>
  <c r="GL103" i="1"/>
  <c r="GN103" i="1"/>
  <c r="GP103" i="1"/>
  <c r="GV103" i="1"/>
  <c r="HC103" i="1"/>
  <c r="I104" i="1"/>
  <c r="R104" i="1"/>
  <c r="U104" i="1"/>
  <c r="X104" i="1"/>
  <c r="AC104" i="1"/>
  <c r="AD104" i="1"/>
  <c r="AE104" i="1"/>
  <c r="AF104" i="1"/>
  <c r="AG104" i="1"/>
  <c r="AH104" i="1"/>
  <c r="AI104" i="1"/>
  <c r="CW104" i="1" s="1"/>
  <c r="V104" i="1" s="1"/>
  <c r="AJ104" i="1"/>
  <c r="CQ104" i="1"/>
  <c r="P104" i="1" s="1"/>
  <c r="CR104" i="1"/>
  <c r="Q104" i="1" s="1"/>
  <c r="CS104" i="1"/>
  <c r="CT104" i="1"/>
  <c r="S104" i="1" s="1"/>
  <c r="CU104" i="1"/>
  <c r="T104" i="1" s="1"/>
  <c r="CV104" i="1"/>
  <c r="CX104" i="1"/>
  <c r="W104" i="1" s="1"/>
  <c r="CY104" i="1"/>
  <c r="CZ104" i="1"/>
  <c r="Y104" i="1" s="1"/>
  <c r="GL104" i="1"/>
  <c r="GO104" i="1"/>
  <c r="GP104" i="1"/>
  <c r="GV104" i="1"/>
  <c r="HC104" i="1" s="1"/>
  <c r="GX104" i="1" s="1"/>
  <c r="C105" i="1"/>
  <c r="D105" i="1"/>
  <c r="U105" i="1"/>
  <c r="V105" i="1"/>
  <c r="AC105" i="1"/>
  <c r="AE105" i="1"/>
  <c r="AD105" i="1" s="1"/>
  <c r="AF105" i="1"/>
  <c r="AG105" i="1"/>
  <c r="CU105" i="1" s="1"/>
  <c r="T105" i="1" s="1"/>
  <c r="AH105" i="1"/>
  <c r="AI105" i="1"/>
  <c r="AJ105" i="1"/>
  <c r="CX105" i="1" s="1"/>
  <c r="W105" i="1" s="1"/>
  <c r="CQ105" i="1"/>
  <c r="CR105" i="1"/>
  <c r="CS105" i="1"/>
  <c r="CT105" i="1"/>
  <c r="CV105" i="1"/>
  <c r="CW105" i="1"/>
  <c r="GL105" i="1"/>
  <c r="GO105" i="1"/>
  <c r="GP105" i="1"/>
  <c r="GV105" i="1"/>
  <c r="HC105" i="1" s="1"/>
  <c r="GX105" i="1" s="1"/>
  <c r="I106" i="1"/>
  <c r="R106" i="1" s="1"/>
  <c r="P106" i="1"/>
  <c r="AC106" i="1"/>
  <c r="AE106" i="1"/>
  <c r="AD106" i="1" s="1"/>
  <c r="AB106" i="1" s="1"/>
  <c r="AF106" i="1"/>
  <c r="AG106" i="1"/>
  <c r="CU106" i="1" s="1"/>
  <c r="AH106" i="1"/>
  <c r="CV106" i="1" s="1"/>
  <c r="AI106" i="1"/>
  <c r="AJ106" i="1"/>
  <c r="CX106" i="1" s="1"/>
  <c r="CQ106" i="1"/>
  <c r="CR106" i="1"/>
  <c r="CS106" i="1"/>
  <c r="CT106" i="1"/>
  <c r="CW106" i="1"/>
  <c r="CY106" i="1"/>
  <c r="X106" i="1" s="1"/>
  <c r="CZ106" i="1"/>
  <c r="Y106" i="1" s="1"/>
  <c r="GL106" i="1"/>
  <c r="GO106" i="1"/>
  <c r="GP106" i="1"/>
  <c r="GV106" i="1"/>
  <c r="HC106" i="1" s="1"/>
  <c r="C107" i="1"/>
  <c r="D107" i="1"/>
  <c r="U107" i="1"/>
  <c r="W107" i="1"/>
  <c r="AC107" i="1"/>
  <c r="AE107" i="1"/>
  <c r="AD107" i="1" s="1"/>
  <c r="AF107" i="1"/>
  <c r="AG107" i="1"/>
  <c r="AH107" i="1"/>
  <c r="AI107" i="1"/>
  <c r="AJ107" i="1"/>
  <c r="CQ107" i="1"/>
  <c r="CR107" i="1"/>
  <c r="CS107" i="1"/>
  <c r="CT107" i="1"/>
  <c r="CU107" i="1"/>
  <c r="T107" i="1" s="1"/>
  <c r="CV107" i="1"/>
  <c r="CW107" i="1"/>
  <c r="CX107" i="1"/>
  <c r="GL107" i="1"/>
  <c r="GN107" i="1"/>
  <c r="GP107" i="1"/>
  <c r="GV107" i="1"/>
  <c r="HC107" i="1"/>
  <c r="GX107" i="1" s="1"/>
  <c r="I108" i="1"/>
  <c r="P108" i="1"/>
  <c r="O108" i="1" s="1"/>
  <c r="T108" i="1"/>
  <c r="U108" i="1"/>
  <c r="W108" i="1"/>
  <c r="X108" i="1"/>
  <c r="Y108" i="1"/>
  <c r="AC108" i="1"/>
  <c r="AD108" i="1"/>
  <c r="AE108" i="1"/>
  <c r="AF108" i="1"/>
  <c r="AG108" i="1"/>
  <c r="AH108" i="1"/>
  <c r="AI108" i="1"/>
  <c r="AJ108" i="1"/>
  <c r="CP108" i="1"/>
  <c r="CQ108" i="1"/>
  <c r="CR108" i="1"/>
  <c r="Q108" i="1" s="1"/>
  <c r="CS108" i="1"/>
  <c r="R108" i="1" s="1"/>
  <c r="CT108" i="1"/>
  <c r="S108" i="1" s="1"/>
  <c r="CU108" i="1"/>
  <c r="CV108" i="1"/>
  <c r="CW108" i="1"/>
  <c r="V108" i="1" s="1"/>
  <c r="CX108" i="1"/>
  <c r="CY108" i="1"/>
  <c r="CZ108" i="1"/>
  <c r="GL108" i="1"/>
  <c r="GN108" i="1"/>
  <c r="GP108" i="1"/>
  <c r="GV108" i="1"/>
  <c r="HC108" i="1"/>
  <c r="GX108" i="1" s="1"/>
  <c r="I109" i="1"/>
  <c r="Q109" i="1" s="1"/>
  <c r="S109" i="1"/>
  <c r="T109" i="1"/>
  <c r="W109" i="1"/>
  <c r="X109" i="1"/>
  <c r="AC109" i="1"/>
  <c r="AB109" i="1" s="1"/>
  <c r="AE109" i="1"/>
  <c r="AD109" i="1" s="1"/>
  <c r="AF109" i="1"/>
  <c r="AG109" i="1"/>
  <c r="CU109" i="1" s="1"/>
  <c r="AH109" i="1"/>
  <c r="AI109" i="1"/>
  <c r="AJ109" i="1"/>
  <c r="CX109" i="1" s="1"/>
  <c r="CQ109" i="1"/>
  <c r="P109" i="1" s="1"/>
  <c r="CR109" i="1"/>
  <c r="CS109" i="1"/>
  <c r="CT109" i="1"/>
  <c r="CV109" i="1"/>
  <c r="U109" i="1" s="1"/>
  <c r="CW109" i="1"/>
  <c r="V109" i="1" s="1"/>
  <c r="CY109" i="1"/>
  <c r="CZ109" i="1"/>
  <c r="Y109" i="1" s="1"/>
  <c r="GL109" i="1"/>
  <c r="GO109" i="1"/>
  <c r="GP109" i="1"/>
  <c r="GV109" i="1"/>
  <c r="HC109" i="1" s="1"/>
  <c r="GX109" i="1" s="1"/>
  <c r="B111" i="1"/>
  <c r="B90" i="1" s="1"/>
  <c r="C111" i="1"/>
  <c r="C90" i="1" s="1"/>
  <c r="D111" i="1"/>
  <c r="D90" i="1" s="1"/>
  <c r="F111" i="1"/>
  <c r="F90" i="1" s="1"/>
  <c r="G111" i="1"/>
  <c r="G90" i="1" s="1"/>
  <c r="AO111" i="1"/>
  <c r="AO90" i="1" s="1"/>
  <c r="BD111" i="1"/>
  <c r="BX111" i="1"/>
  <c r="BY111" i="1"/>
  <c r="BY90" i="1" s="1"/>
  <c r="CK111" i="1"/>
  <c r="CK90" i="1" s="1"/>
  <c r="CL111" i="1"/>
  <c r="CL90" i="1" s="1"/>
  <c r="CM111" i="1"/>
  <c r="CM90" i="1" s="1"/>
  <c r="B141" i="1"/>
  <c r="B22" i="1" s="1"/>
  <c r="C141" i="1"/>
  <c r="C22" i="1" s="1"/>
  <c r="D141" i="1"/>
  <c r="D22" i="1" s="1"/>
  <c r="F141" i="1"/>
  <c r="F22" i="1" s="1"/>
  <c r="G141" i="1"/>
  <c r="G22" i="1" s="1"/>
  <c r="AO141" i="1"/>
  <c r="AO22" i="1" s="1"/>
  <c r="B171" i="1"/>
  <c r="B18" i="1" s="1"/>
  <c r="C171" i="1"/>
  <c r="C18" i="1" s="1"/>
  <c r="D171" i="1"/>
  <c r="D18" i="1" s="1"/>
  <c r="F171" i="1"/>
  <c r="F18" i="1" s="1"/>
  <c r="G171" i="1"/>
  <c r="G18" i="1" s="1"/>
  <c r="F12" i="6"/>
  <c r="G12" i="6"/>
  <c r="CY12" i="6"/>
  <c r="L467" i="7" l="1"/>
  <c r="AT381" i="7"/>
  <c r="AN343" i="7"/>
  <c r="AT96" i="7"/>
  <c r="L425" i="7" s="1"/>
  <c r="L338" i="7"/>
  <c r="AN322" i="7"/>
  <c r="L319" i="7"/>
  <c r="AN153" i="7"/>
  <c r="L318" i="7"/>
  <c r="L461" i="7"/>
  <c r="L508" i="7" s="1"/>
  <c r="L465" i="7"/>
  <c r="AO305" i="7"/>
  <c r="L443" i="7" s="1"/>
  <c r="AN305" i="7"/>
  <c r="L299" i="7"/>
  <c r="AO278" i="7"/>
  <c r="AN278" i="7"/>
  <c r="K278" i="7"/>
  <c r="I278" i="7" s="1"/>
  <c r="AO381" i="7"/>
  <c r="K381" i="7"/>
  <c r="I381" i="7" s="1"/>
  <c r="L375" i="7"/>
  <c r="L355" i="7"/>
  <c r="K360" i="7"/>
  <c r="I360" i="7" s="1"/>
  <c r="AN360" i="7"/>
  <c r="K96" i="7"/>
  <c r="I96" i="7" s="1"/>
  <c r="L357" i="7"/>
  <c r="L90" i="7"/>
  <c r="AN115" i="7"/>
  <c r="AN96" i="7"/>
  <c r="L429" i="7"/>
  <c r="L427" i="7" s="1"/>
  <c r="L93" i="7"/>
  <c r="L190" i="7"/>
  <c r="L188" i="7"/>
  <c r="K176" i="7"/>
  <c r="I176" i="7" s="1"/>
  <c r="AT278" i="7"/>
  <c r="L501" i="7" s="1"/>
  <c r="L170" i="7"/>
  <c r="K239" i="7"/>
  <c r="I239" i="7" s="1"/>
  <c r="AN176" i="7"/>
  <c r="L173" i="7"/>
  <c r="AN193" i="7"/>
  <c r="AN381" i="7"/>
  <c r="L378" i="7"/>
  <c r="L452" i="7"/>
  <c r="L440" i="7"/>
  <c r="L302" i="7"/>
  <c r="L498" i="7"/>
  <c r="L496" i="7" s="1"/>
  <c r="L51" i="7"/>
  <c r="L197" i="7"/>
  <c r="L420" i="7"/>
  <c r="L209" i="7"/>
  <c r="L489" i="7"/>
  <c r="L445" i="7"/>
  <c r="AO134" i="7"/>
  <c r="L129" i="7"/>
  <c r="L131" i="7"/>
  <c r="K134" i="7"/>
  <c r="I134" i="7" s="1"/>
  <c r="AO239" i="7"/>
  <c r="AN239" i="7"/>
  <c r="AO153" i="7"/>
  <c r="K153" i="7"/>
  <c r="I153" i="7" s="1"/>
  <c r="AN72" i="7"/>
  <c r="L251" i="7"/>
  <c r="AN134" i="7"/>
  <c r="L236" i="7"/>
  <c r="L385" i="7"/>
  <c r="L202" i="7"/>
  <c r="K72" i="7"/>
  <c r="I72" i="7" s="1"/>
  <c r="K256" i="7"/>
  <c r="I256" i="7" s="1"/>
  <c r="AO115" i="7"/>
  <c r="L110" i="7"/>
  <c r="AN256" i="7"/>
  <c r="K193" i="7"/>
  <c r="I193" i="7" s="1"/>
  <c r="L67" i="7"/>
  <c r="L253" i="7"/>
  <c r="K343" i="7"/>
  <c r="I343" i="7" s="1"/>
  <c r="K305" i="7"/>
  <c r="I305" i="7" s="1"/>
  <c r="L273" i="7"/>
  <c r="AB105" i="1"/>
  <c r="AB95" i="1"/>
  <c r="AB29" i="1"/>
  <c r="AB41" i="1"/>
  <c r="AB98" i="1"/>
  <c r="AB93" i="1"/>
  <c r="CC58" i="1"/>
  <c r="AB32" i="1"/>
  <c r="CD111" i="1"/>
  <c r="CD90" i="1" s="1"/>
  <c r="CD58" i="1"/>
  <c r="AU58" i="1" s="1"/>
  <c r="AB102" i="1"/>
  <c r="CP49" i="1"/>
  <c r="O49" i="1" s="1"/>
  <c r="U96" i="1"/>
  <c r="Q97" i="1"/>
  <c r="S96" i="1"/>
  <c r="CP46" i="1"/>
  <c r="O46" i="1" s="1"/>
  <c r="GM46" i="1" s="1"/>
  <c r="GN46" i="1" s="1"/>
  <c r="CC26" i="1"/>
  <c r="AT58" i="1"/>
  <c r="AB107" i="1"/>
  <c r="W97" i="1"/>
  <c r="Q96" i="1"/>
  <c r="V97" i="1"/>
  <c r="T97" i="1"/>
  <c r="R96" i="1"/>
  <c r="CP109" i="1"/>
  <c r="O109" i="1" s="1"/>
  <c r="GM109" i="1" s="1"/>
  <c r="GN109" i="1" s="1"/>
  <c r="CP45" i="1"/>
  <c r="O45" i="1" s="1"/>
  <c r="V106" i="1"/>
  <c r="AB50" i="1"/>
  <c r="CP43" i="1"/>
  <c r="O43" i="1" s="1"/>
  <c r="GM43" i="1" s="1"/>
  <c r="GN43" i="1" s="1"/>
  <c r="CY40" i="1"/>
  <c r="X40" i="1" s="1"/>
  <c r="CZ40" i="1"/>
  <c r="Y40" i="1" s="1"/>
  <c r="GX34" i="1"/>
  <c r="GX33" i="1"/>
  <c r="DF111" i="3"/>
  <c r="DJ111" i="3" s="1"/>
  <c r="DG111" i="3"/>
  <c r="DH111" i="3"/>
  <c r="DI111" i="3"/>
  <c r="BX26" i="1"/>
  <c r="CG58" i="1"/>
  <c r="BZ26" i="1"/>
  <c r="AQ58" i="1"/>
  <c r="AB104" i="1"/>
  <c r="BD26" i="1"/>
  <c r="BD141" i="1"/>
  <c r="R46" i="1"/>
  <c r="Q106" i="1"/>
  <c r="AB100" i="1"/>
  <c r="CU67" i="3"/>
  <c r="CV67" i="3"/>
  <c r="U95" i="1" s="1"/>
  <c r="AH111" i="1" s="1"/>
  <c r="CX75" i="3"/>
  <c r="CX67" i="3"/>
  <c r="CW70" i="3"/>
  <c r="CX74" i="3"/>
  <c r="CX70" i="3"/>
  <c r="CW69" i="3"/>
  <c r="V95" i="1" s="1"/>
  <c r="CX69" i="3"/>
  <c r="GX95" i="1"/>
  <c r="I96" i="1"/>
  <c r="CX72" i="3"/>
  <c r="BC26" i="1"/>
  <c r="F74" i="1"/>
  <c r="CX10" i="3"/>
  <c r="CU9" i="3"/>
  <c r="CV9" i="3"/>
  <c r="U32" i="1" s="1"/>
  <c r="CX9" i="3"/>
  <c r="CW13" i="3"/>
  <c r="CX13" i="3"/>
  <c r="CX17" i="3"/>
  <c r="CW12" i="3"/>
  <c r="CX12" i="3"/>
  <c r="CW11" i="3"/>
  <c r="CX11" i="3"/>
  <c r="I36" i="1"/>
  <c r="W36" i="1" s="1"/>
  <c r="I33" i="1"/>
  <c r="CW15" i="3"/>
  <c r="V96" i="1"/>
  <c r="BB26" i="1"/>
  <c r="BB141" i="1"/>
  <c r="F71" i="1"/>
  <c r="GM56" i="1"/>
  <c r="GN56" i="1" s="1"/>
  <c r="W35" i="1"/>
  <c r="CW116" i="3"/>
  <c r="V107" i="1" s="1"/>
  <c r="CX116" i="3"/>
  <c r="DF103" i="3"/>
  <c r="DJ103" i="3" s="1"/>
  <c r="DG103" i="3"/>
  <c r="DH103" i="3"/>
  <c r="DI103" i="3"/>
  <c r="R109" i="1"/>
  <c r="W106" i="1"/>
  <c r="S35" i="1"/>
  <c r="DF77" i="3"/>
  <c r="DG77" i="3"/>
  <c r="DH77" i="3"/>
  <c r="DI77" i="3"/>
  <c r="DJ77" i="3" s="1"/>
  <c r="P103" i="1"/>
  <c r="O103" i="1" s="1"/>
  <c r="S103" i="1"/>
  <c r="AB55" i="1"/>
  <c r="T46" i="1"/>
  <c r="AB37" i="1"/>
  <c r="Q33" i="1"/>
  <c r="F145" i="1"/>
  <c r="AO171" i="1"/>
  <c r="U106" i="1"/>
  <c r="R103" i="1"/>
  <c r="Q54" i="1"/>
  <c r="CP54" i="1" s="1"/>
  <c r="O54" i="1" s="1"/>
  <c r="GM54" i="1" s="1"/>
  <c r="GN54" i="1" s="1"/>
  <c r="S46" i="1"/>
  <c r="AB43" i="1"/>
  <c r="CP39" i="1"/>
  <c r="O39" i="1" s="1"/>
  <c r="GM39" i="1" s="1"/>
  <c r="GN39" i="1" s="1"/>
  <c r="P34" i="1"/>
  <c r="P33" i="1"/>
  <c r="CY30" i="1"/>
  <c r="X30" i="1" s="1"/>
  <c r="CZ30" i="1"/>
  <c r="Y30" i="1" s="1"/>
  <c r="R34" i="1"/>
  <c r="S34" i="1"/>
  <c r="T106" i="1"/>
  <c r="Q103" i="1"/>
  <c r="AB94" i="1"/>
  <c r="F62" i="1"/>
  <c r="P35" i="1"/>
  <c r="CP35" i="1" s="1"/>
  <c r="O35" i="1" s="1"/>
  <c r="W33" i="1"/>
  <c r="V33" i="1"/>
  <c r="P96" i="1"/>
  <c r="S94" i="1"/>
  <c r="AB47" i="1"/>
  <c r="CY45" i="1"/>
  <c r="X45" i="1" s="1"/>
  <c r="AB40" i="1"/>
  <c r="V35" i="1"/>
  <c r="V34" i="1"/>
  <c r="U33" i="1"/>
  <c r="GX106" i="1"/>
  <c r="GX103" i="1"/>
  <c r="Q94" i="1"/>
  <c r="CP94" i="1" s="1"/>
  <c r="O94" i="1" s="1"/>
  <c r="S52" i="1"/>
  <c r="CP48" i="1"/>
  <c r="O48" i="1" s="1"/>
  <c r="GM48" i="1" s="1"/>
  <c r="GN48" i="1" s="1"/>
  <c r="W46" i="1"/>
  <c r="U35" i="1"/>
  <c r="U34" i="1"/>
  <c r="T33" i="1"/>
  <c r="GM108" i="1"/>
  <c r="GO108" i="1" s="1"/>
  <c r="W34" i="1"/>
  <c r="F136" i="1"/>
  <c r="BD90" i="1"/>
  <c r="CP104" i="1"/>
  <c r="O104" i="1" s="1"/>
  <c r="GM104" i="1" s="1"/>
  <c r="GN104" i="1" s="1"/>
  <c r="AB56" i="1"/>
  <c r="R52" i="1"/>
  <c r="V46" i="1"/>
  <c r="CP40" i="1"/>
  <c r="O40" i="1" s="1"/>
  <c r="GM40" i="1" s="1"/>
  <c r="GN40" i="1" s="1"/>
  <c r="T34" i="1"/>
  <c r="BC111" i="1"/>
  <c r="BC141" i="1" s="1"/>
  <c r="CP100" i="1"/>
  <c r="O100" i="1" s="1"/>
  <c r="GM100" i="1" s="1"/>
  <c r="GN100" i="1" s="1"/>
  <c r="R97" i="1"/>
  <c r="R30" i="1"/>
  <c r="CP30" i="1" s="1"/>
  <c r="O30" i="1" s="1"/>
  <c r="GM30" i="1" s="1"/>
  <c r="GN30" i="1" s="1"/>
  <c r="BB111" i="1"/>
  <c r="I97" i="1"/>
  <c r="U97" i="1" s="1"/>
  <c r="CZ49" i="1"/>
  <c r="Y49" i="1" s="1"/>
  <c r="CY42" i="1"/>
  <c r="X42" i="1" s="1"/>
  <c r="GM42" i="1" s="1"/>
  <c r="GN42" i="1" s="1"/>
  <c r="CZ42" i="1"/>
  <c r="Y42" i="1" s="1"/>
  <c r="GX96" i="1"/>
  <c r="BZ111" i="1"/>
  <c r="T32" i="1"/>
  <c r="S106" i="1"/>
  <c r="CP106" i="1" s="1"/>
  <c r="O106" i="1" s="1"/>
  <c r="GM106" i="1" s="1"/>
  <c r="GN106" i="1" s="1"/>
  <c r="AB108" i="1"/>
  <c r="Q34" i="1"/>
  <c r="CX24" i="3"/>
  <c r="CX19" i="3"/>
  <c r="CW14" i="3"/>
  <c r="DI86" i="3"/>
  <c r="DF86" i="3"/>
  <c r="DJ86" i="3" s="1"/>
  <c r="DG86" i="3"/>
  <c r="DH57" i="3"/>
  <c r="DI57" i="3"/>
  <c r="DF57" i="3"/>
  <c r="CX41" i="3"/>
  <c r="CW43" i="3"/>
  <c r="CX43" i="3"/>
  <c r="CW42" i="3"/>
  <c r="V50" i="1" s="1"/>
  <c r="CX46" i="3"/>
  <c r="CX42" i="3"/>
  <c r="CX49" i="3"/>
  <c r="CU40" i="3"/>
  <c r="CX40" i="3"/>
  <c r="CX44" i="3"/>
  <c r="GX35" i="1"/>
  <c r="U30" i="1"/>
  <c r="DF113" i="3"/>
  <c r="DJ113" i="3" s="1"/>
  <c r="DG113" i="3"/>
  <c r="DH113" i="3"/>
  <c r="DI113" i="3"/>
  <c r="DF105" i="3"/>
  <c r="DJ105" i="3" s="1"/>
  <c r="DG105" i="3"/>
  <c r="DH105" i="3"/>
  <c r="DI105" i="3"/>
  <c r="DJ118" i="3"/>
  <c r="DH102" i="3"/>
  <c r="DI102" i="3"/>
  <c r="DF102" i="3"/>
  <c r="DJ102" i="3" s="1"/>
  <c r="CW59" i="3"/>
  <c r="V92" i="1" s="1"/>
  <c r="AI111" i="1" s="1"/>
  <c r="CX59" i="3"/>
  <c r="DF54" i="3"/>
  <c r="DJ54" i="3" s="1"/>
  <c r="DG54" i="3"/>
  <c r="DH54" i="3"/>
  <c r="DI54" i="3"/>
  <c r="DF26" i="3"/>
  <c r="DJ26" i="3" s="1"/>
  <c r="DG26" i="3"/>
  <c r="DH26" i="3"/>
  <c r="DI26" i="3"/>
  <c r="DF88" i="3"/>
  <c r="DJ88" i="3" s="1"/>
  <c r="DG88" i="3"/>
  <c r="DH88" i="3"/>
  <c r="DI88" i="3"/>
  <c r="DF51" i="3"/>
  <c r="DG51" i="3"/>
  <c r="DH51" i="3"/>
  <c r="DI51" i="3"/>
  <c r="DJ51" i="3" s="1"/>
  <c r="CX31" i="3"/>
  <c r="CX16" i="3"/>
  <c r="AB33" i="1"/>
  <c r="DF124" i="3"/>
  <c r="DJ124" i="3" s="1"/>
  <c r="DG124" i="3"/>
  <c r="DH124" i="3"/>
  <c r="DI124" i="3"/>
  <c r="DI122" i="3"/>
  <c r="DF122" i="3"/>
  <c r="DJ122" i="3" s="1"/>
  <c r="DG122" i="3"/>
  <c r="DF115" i="3"/>
  <c r="DG115" i="3"/>
  <c r="DH115" i="3"/>
  <c r="DI115" i="3"/>
  <c r="DJ115" i="3" s="1"/>
  <c r="DF76" i="3"/>
  <c r="DG76" i="3"/>
  <c r="DH76" i="3"/>
  <c r="DI76" i="3"/>
  <c r="I53" i="1"/>
  <c r="T53" i="1" s="1"/>
  <c r="DF97" i="3"/>
  <c r="DG97" i="3"/>
  <c r="DH97" i="3"/>
  <c r="DI97" i="3"/>
  <c r="DF95" i="3"/>
  <c r="DJ95" i="3" s="1"/>
  <c r="DG95" i="3"/>
  <c r="DH95" i="3"/>
  <c r="DI95" i="3"/>
  <c r="DF85" i="3"/>
  <c r="DJ85" i="3" s="1"/>
  <c r="DG85" i="3"/>
  <c r="DH85" i="3"/>
  <c r="DI85" i="3"/>
  <c r="CV40" i="3"/>
  <c r="U50" i="1" s="1"/>
  <c r="CX28" i="3"/>
  <c r="CX23" i="3"/>
  <c r="CX18" i="3"/>
  <c r="CV2" i="3"/>
  <c r="U29" i="1" s="1"/>
  <c r="CX2" i="3"/>
  <c r="CI58" i="1"/>
  <c r="CX21" i="3"/>
  <c r="CX25" i="3"/>
  <c r="CU20" i="3"/>
  <c r="CV20" i="3"/>
  <c r="U41" i="1" s="1"/>
  <c r="DF112" i="3"/>
  <c r="DJ112" i="3" s="1"/>
  <c r="DG112" i="3"/>
  <c r="DH112" i="3"/>
  <c r="DI112" i="3"/>
  <c r="DF104" i="3"/>
  <c r="DJ104" i="3" s="1"/>
  <c r="DG104" i="3"/>
  <c r="DH104" i="3"/>
  <c r="DI104" i="3"/>
  <c r="DF56" i="3"/>
  <c r="DJ56" i="3" s="1"/>
  <c r="DG56" i="3"/>
  <c r="DH56" i="3"/>
  <c r="DI56" i="3"/>
  <c r="CW35" i="3"/>
  <c r="V47" i="1" s="1"/>
  <c r="CX35" i="3"/>
  <c r="DH8" i="3"/>
  <c r="DI8" i="3"/>
  <c r="DF8" i="3"/>
  <c r="DJ8" i="3" s="1"/>
  <c r="AP111" i="1"/>
  <c r="DF92" i="3"/>
  <c r="DG92" i="3"/>
  <c r="DJ92" i="3" s="1"/>
  <c r="DH92" i="3"/>
  <c r="DI92" i="3"/>
  <c r="CX48" i="3"/>
  <c r="DH33" i="3"/>
  <c r="DI33" i="3"/>
  <c r="DF33" i="3"/>
  <c r="DJ4" i="3"/>
  <c r="CW71" i="3"/>
  <c r="DF64" i="3"/>
  <c r="DJ64" i="3" s="1"/>
  <c r="DG64" i="3"/>
  <c r="DH64" i="3"/>
  <c r="DI64" i="3"/>
  <c r="DF58" i="3"/>
  <c r="DG58" i="3"/>
  <c r="DH58" i="3"/>
  <c r="DI58" i="3"/>
  <c r="DJ58" i="3" s="1"/>
  <c r="I52" i="1"/>
  <c r="GX52" i="1" s="1"/>
  <c r="DF121" i="3"/>
  <c r="DJ121" i="3" s="1"/>
  <c r="DG121" i="3"/>
  <c r="DH121" i="3"/>
  <c r="DI121" i="3"/>
  <c r="DF80" i="3"/>
  <c r="DG80" i="3"/>
  <c r="DH80" i="3"/>
  <c r="DI80" i="3"/>
  <c r="CX45" i="3"/>
  <c r="CW30" i="3"/>
  <c r="CX20" i="3"/>
  <c r="CX15" i="3"/>
  <c r="F115" i="1"/>
  <c r="CZ45" i="1"/>
  <c r="Y45" i="1" s="1"/>
  <c r="CX30" i="3"/>
  <c r="CW29" i="3"/>
  <c r="CX29" i="3"/>
  <c r="CU27" i="3"/>
  <c r="DF87" i="3"/>
  <c r="DJ87" i="3" s="1"/>
  <c r="DG87" i="3"/>
  <c r="DH87" i="3"/>
  <c r="DI87" i="3"/>
  <c r="DG57" i="3"/>
  <c r="DH37" i="3"/>
  <c r="DI37" i="3"/>
  <c r="DF37" i="3"/>
  <c r="DJ37" i="3" s="1"/>
  <c r="CX73" i="3"/>
  <c r="DF39" i="3"/>
  <c r="DJ39" i="3" s="1"/>
  <c r="DG39" i="3"/>
  <c r="DH39" i="3"/>
  <c r="DI39" i="3"/>
  <c r="DI94" i="3"/>
  <c r="DF94" i="3"/>
  <c r="DJ94" i="3" s="1"/>
  <c r="DG94" i="3"/>
  <c r="CX68" i="3"/>
  <c r="DF55" i="3"/>
  <c r="DJ55" i="3" s="1"/>
  <c r="DG55" i="3"/>
  <c r="DH55" i="3"/>
  <c r="DI55" i="3"/>
  <c r="DF27" i="3"/>
  <c r="DG27" i="3"/>
  <c r="DH27" i="3"/>
  <c r="DI27" i="3"/>
  <c r="I51" i="1"/>
  <c r="T51" i="1" s="1"/>
  <c r="R35" i="1"/>
  <c r="S31" i="1"/>
  <c r="CP31" i="1" s="1"/>
  <c r="O31" i="1" s="1"/>
  <c r="DF108" i="3"/>
  <c r="DG108" i="3"/>
  <c r="DH108" i="3"/>
  <c r="DI108" i="3"/>
  <c r="DJ108" i="3" s="1"/>
  <c r="DF89" i="3"/>
  <c r="DJ89" i="3" s="1"/>
  <c r="DG89" i="3"/>
  <c r="DH89" i="3"/>
  <c r="DI89" i="3"/>
  <c r="DF60" i="3"/>
  <c r="DG60" i="3"/>
  <c r="DH60" i="3"/>
  <c r="DI60" i="3"/>
  <c r="CX47" i="3"/>
  <c r="Q35" i="1"/>
  <c r="DG102" i="3"/>
  <c r="DF91" i="3"/>
  <c r="DG91" i="3"/>
  <c r="DH91" i="3"/>
  <c r="DI91" i="3"/>
  <c r="DF32" i="3"/>
  <c r="DJ32" i="3" s="1"/>
  <c r="DG32" i="3"/>
  <c r="DH32" i="3"/>
  <c r="DI32" i="3"/>
  <c r="DH106" i="3"/>
  <c r="DG90" i="3"/>
  <c r="DH78" i="3"/>
  <c r="DI62" i="3"/>
  <c r="DI5" i="3"/>
  <c r="DG106" i="3"/>
  <c r="DF90" i="3"/>
  <c r="DG78" i="3"/>
  <c r="DJ78" i="3" s="1"/>
  <c r="DH119" i="3"/>
  <c r="CX109" i="3"/>
  <c r="DH99" i="3"/>
  <c r="DJ99" i="3" s="1"/>
  <c r="CX93" i="3"/>
  <c r="DH83" i="3"/>
  <c r="DJ83" i="3" s="1"/>
  <c r="CX81" i="3"/>
  <c r="DH66" i="3"/>
  <c r="DG62" i="3"/>
  <c r="DJ62" i="3" s="1"/>
  <c r="CX52" i="3"/>
  <c r="DI38" i="3"/>
  <c r="DI34" i="3"/>
  <c r="DJ34" i="3" s="1"/>
  <c r="DG5" i="3"/>
  <c r="DJ5" i="3" s="1"/>
  <c r="DI123" i="3"/>
  <c r="CX114" i="3"/>
  <c r="CX110" i="3"/>
  <c r="DH100" i="3"/>
  <c r="DJ100" i="3" s="1"/>
  <c r="CX98" i="3"/>
  <c r="CX82" i="3"/>
  <c r="CX53" i="3"/>
  <c r="DI117" i="3"/>
  <c r="DI101" i="3"/>
  <c r="DI36" i="3"/>
  <c r="DI7" i="3"/>
  <c r="DI3" i="3"/>
  <c r="DJ3" i="3" s="1"/>
  <c r="DH117" i="3"/>
  <c r="CX107" i="3"/>
  <c r="DH101" i="3"/>
  <c r="CX50" i="3"/>
  <c r="DH36" i="3"/>
  <c r="DH7" i="3"/>
  <c r="DH3" i="3"/>
  <c r="CX1" i="3"/>
  <c r="DG117" i="3"/>
  <c r="DG101" i="3"/>
  <c r="CX79" i="3"/>
  <c r="CX71" i="3"/>
  <c r="DG36" i="3"/>
  <c r="DJ36" i="3" s="1"/>
  <c r="CX22" i="3"/>
  <c r="CX14" i="3"/>
  <c r="DG7" i="3"/>
  <c r="DG3" i="3"/>
  <c r="DI118" i="3"/>
  <c r="DI65" i="3"/>
  <c r="DI61" i="3"/>
  <c r="DJ61" i="3" s="1"/>
  <c r="DI4" i="3"/>
  <c r="DH118" i="3"/>
  <c r="DH65" i="3"/>
  <c r="DH61" i="3"/>
  <c r="DH4" i="3"/>
  <c r="L441" i="7" l="1"/>
  <c r="L432" i="7"/>
  <c r="L390" i="7"/>
  <c r="L388" i="7"/>
  <c r="L494" i="7"/>
  <c r="L397" i="7"/>
  <c r="L275" i="7"/>
  <c r="L438" i="7"/>
  <c r="L436" i="7" s="1"/>
  <c r="L386" i="7"/>
  <c r="L383" i="7" s="1"/>
  <c r="L406" i="7" s="1"/>
  <c r="L423" i="7"/>
  <c r="L421" i="7" s="1"/>
  <c r="L418" i="7" s="1"/>
  <c r="L416" i="7" s="1"/>
  <c r="L485" i="7" s="1"/>
  <c r="L200" i="7"/>
  <c r="L198" i="7" s="1"/>
  <c r="L195" i="7" s="1"/>
  <c r="L218" i="7" s="1"/>
  <c r="L492" i="7"/>
  <c r="L490" i="7" s="1"/>
  <c r="L487" i="7" s="1"/>
  <c r="CD26" i="1"/>
  <c r="AU111" i="1"/>
  <c r="BC22" i="1"/>
  <c r="BC171" i="1"/>
  <c r="F157" i="1"/>
  <c r="AH90" i="1"/>
  <c r="U111" i="1"/>
  <c r="DF11" i="3"/>
  <c r="DG11" i="3"/>
  <c r="DH11" i="3"/>
  <c r="DI11" i="3"/>
  <c r="V32" i="1"/>
  <c r="DF70" i="3"/>
  <c r="DG70" i="3"/>
  <c r="DH70" i="3"/>
  <c r="DI70" i="3"/>
  <c r="V51" i="1"/>
  <c r="CG26" i="1"/>
  <c r="AX58" i="1"/>
  <c r="DF59" i="3"/>
  <c r="DG59" i="3"/>
  <c r="DH59" i="3"/>
  <c r="R92" i="1" s="1"/>
  <c r="DI59" i="3"/>
  <c r="DF12" i="3"/>
  <c r="DG12" i="3"/>
  <c r="DH12" i="3"/>
  <c r="DI12" i="3"/>
  <c r="DF74" i="3"/>
  <c r="DJ74" i="3" s="1"/>
  <c r="DG74" i="3"/>
  <c r="DH74" i="3"/>
  <c r="DI74" i="3"/>
  <c r="AT26" i="1"/>
  <c r="F76" i="1"/>
  <c r="DF19" i="3"/>
  <c r="DJ19" i="3" s="1"/>
  <c r="DG19" i="3"/>
  <c r="DH19" i="3"/>
  <c r="DI19" i="3"/>
  <c r="R101" i="1"/>
  <c r="DH45" i="3"/>
  <c r="DI45" i="3"/>
  <c r="DF45" i="3"/>
  <c r="DJ45" i="3" s="1"/>
  <c r="DG45" i="3"/>
  <c r="DF42" i="3"/>
  <c r="DG42" i="3"/>
  <c r="DH42" i="3"/>
  <c r="DI42" i="3"/>
  <c r="DF17" i="3"/>
  <c r="DJ17" i="3" s="1"/>
  <c r="DG17" i="3"/>
  <c r="DH17" i="3"/>
  <c r="DI17" i="3"/>
  <c r="DF67" i="3"/>
  <c r="DG67" i="3"/>
  <c r="DH67" i="3"/>
  <c r="DI67" i="3"/>
  <c r="AU26" i="1"/>
  <c r="AU141" i="1"/>
  <c r="F77" i="1"/>
  <c r="P102" i="1"/>
  <c r="DF46" i="3"/>
  <c r="DJ46" i="3" s="1"/>
  <c r="DG46" i="3"/>
  <c r="DH46" i="3"/>
  <c r="DI46" i="3"/>
  <c r="CY34" i="1"/>
  <c r="X34" i="1" s="1"/>
  <c r="CZ34" i="1"/>
  <c r="Y34" i="1" s="1"/>
  <c r="DF116" i="3"/>
  <c r="DG116" i="3"/>
  <c r="DH116" i="3"/>
  <c r="DI116" i="3"/>
  <c r="DF13" i="3"/>
  <c r="DG13" i="3"/>
  <c r="DJ13" i="3" s="1"/>
  <c r="DH13" i="3"/>
  <c r="DI13" i="3"/>
  <c r="DF75" i="3"/>
  <c r="DJ75" i="3" s="1"/>
  <c r="DG75" i="3"/>
  <c r="DH75" i="3"/>
  <c r="DI75" i="3"/>
  <c r="DF25" i="3"/>
  <c r="DJ25" i="3" s="1"/>
  <c r="DG25" i="3"/>
  <c r="DH25" i="3"/>
  <c r="DI25" i="3"/>
  <c r="CY96" i="1"/>
  <c r="X96" i="1" s="1"/>
  <c r="CZ96" i="1"/>
  <c r="Y96" i="1" s="1"/>
  <c r="DF93" i="3"/>
  <c r="DG93" i="3"/>
  <c r="DH93" i="3"/>
  <c r="DI93" i="3"/>
  <c r="DJ27" i="3"/>
  <c r="DF28" i="3"/>
  <c r="P44" i="1" s="1"/>
  <c r="DG28" i="3"/>
  <c r="DH28" i="3"/>
  <c r="DI28" i="3"/>
  <c r="DJ28" i="3" s="1"/>
  <c r="DF9" i="3"/>
  <c r="DG9" i="3"/>
  <c r="DH9" i="3"/>
  <c r="DI9" i="3"/>
  <c r="V53" i="1"/>
  <c r="U36" i="1"/>
  <c r="AH58" i="1" s="1"/>
  <c r="T36" i="1"/>
  <c r="AG58" i="1" s="1"/>
  <c r="Q36" i="1"/>
  <c r="DF81" i="3"/>
  <c r="DG81" i="3"/>
  <c r="DH81" i="3"/>
  <c r="DI81" i="3"/>
  <c r="DF24" i="3"/>
  <c r="DJ24" i="3" s="1"/>
  <c r="DG24" i="3"/>
  <c r="DH24" i="3"/>
  <c r="DI24" i="3"/>
  <c r="DF71" i="3"/>
  <c r="DG71" i="3"/>
  <c r="DH71" i="3"/>
  <c r="DI71" i="3"/>
  <c r="DF47" i="3"/>
  <c r="DJ47" i="3" s="1"/>
  <c r="DG47" i="3"/>
  <c r="DH47" i="3"/>
  <c r="DI47" i="3"/>
  <c r="GX36" i="1"/>
  <c r="CJ58" i="1" s="1"/>
  <c r="GM103" i="1"/>
  <c r="GO103" i="1" s="1"/>
  <c r="S36" i="1"/>
  <c r="W53" i="1"/>
  <c r="DF21" i="3"/>
  <c r="DG21" i="3"/>
  <c r="DH21" i="3"/>
  <c r="DI21" i="3"/>
  <c r="DJ21" i="3" s="1"/>
  <c r="CY31" i="1"/>
  <c r="X31" i="1" s="1"/>
  <c r="GM31" i="1" s="1"/>
  <c r="GN31" i="1" s="1"/>
  <c r="CZ31" i="1"/>
  <c r="Y31" i="1" s="1"/>
  <c r="DF2" i="3"/>
  <c r="P29" i="1" s="1"/>
  <c r="DG2" i="3"/>
  <c r="Q29" i="1" s="1"/>
  <c r="DH2" i="3"/>
  <c r="R29" i="1" s="1"/>
  <c r="DI2" i="3"/>
  <c r="DH53" i="3"/>
  <c r="DI53" i="3"/>
  <c r="DF53" i="3"/>
  <c r="DG53" i="3"/>
  <c r="DJ53" i="3" s="1"/>
  <c r="DH82" i="3"/>
  <c r="DI82" i="3"/>
  <c r="DF82" i="3"/>
  <c r="DG82" i="3"/>
  <c r="DH41" i="3"/>
  <c r="DI41" i="3"/>
  <c r="DJ41" i="3" s="1"/>
  <c r="DF41" i="3"/>
  <c r="DG41" i="3"/>
  <c r="V36" i="1"/>
  <c r="CP33" i="1"/>
  <c r="O33" i="1" s="1"/>
  <c r="W51" i="1"/>
  <c r="AJ58" i="1" s="1"/>
  <c r="P53" i="1"/>
  <c r="CP53" i="1" s="1"/>
  <c r="O53" i="1" s="1"/>
  <c r="DJ97" i="3"/>
  <c r="S102" i="1"/>
  <c r="CY52" i="1"/>
  <c r="X52" i="1" s="1"/>
  <c r="CZ52" i="1"/>
  <c r="Y52" i="1" s="1"/>
  <c r="AI90" i="1"/>
  <c r="V111" i="1"/>
  <c r="DF18" i="3"/>
  <c r="DJ18" i="3" s="1"/>
  <c r="DG18" i="3"/>
  <c r="DH18" i="3"/>
  <c r="DI18" i="3"/>
  <c r="DF23" i="3"/>
  <c r="DG23" i="3"/>
  <c r="DJ23" i="3" s="1"/>
  <c r="DH23" i="3"/>
  <c r="DI23" i="3"/>
  <c r="DJ80" i="3"/>
  <c r="DF79" i="3"/>
  <c r="DG79" i="3"/>
  <c r="DH79" i="3"/>
  <c r="R98" i="1" s="1"/>
  <c r="DI79" i="3"/>
  <c r="S98" i="1" s="1"/>
  <c r="DJ33" i="3"/>
  <c r="S47" i="1"/>
  <c r="P92" i="1"/>
  <c r="CP34" i="1"/>
  <c r="O34" i="1" s="1"/>
  <c r="DF10" i="3"/>
  <c r="DG10" i="3"/>
  <c r="DH10" i="3"/>
  <c r="DI10" i="3"/>
  <c r="DJ10" i="3" s="1"/>
  <c r="DF16" i="3"/>
  <c r="DJ16" i="3" s="1"/>
  <c r="DG16" i="3"/>
  <c r="DH16" i="3"/>
  <c r="DI16" i="3"/>
  <c r="DJ76" i="3"/>
  <c r="Q92" i="1"/>
  <c r="DJ57" i="3"/>
  <c r="S92" i="1"/>
  <c r="U52" i="1"/>
  <c r="P36" i="1"/>
  <c r="Q51" i="1"/>
  <c r="S51" i="1"/>
  <c r="AU90" i="1"/>
  <c r="F130" i="1"/>
  <c r="DF40" i="3"/>
  <c r="DG40" i="3"/>
  <c r="DH40" i="3"/>
  <c r="DI40" i="3"/>
  <c r="CI26" i="1"/>
  <c r="AZ58" i="1"/>
  <c r="S53" i="1"/>
  <c r="GX53" i="1"/>
  <c r="DF14" i="3"/>
  <c r="DG14" i="3"/>
  <c r="DH14" i="3"/>
  <c r="DI14" i="3"/>
  <c r="Q98" i="1"/>
  <c r="Q44" i="1"/>
  <c r="DF48" i="3"/>
  <c r="DJ48" i="3" s="1"/>
  <c r="DG48" i="3"/>
  <c r="DH48" i="3"/>
  <c r="DI48" i="3"/>
  <c r="P93" i="1"/>
  <c r="P52" i="1"/>
  <c r="BB22" i="1"/>
  <c r="F154" i="1"/>
  <c r="BB171" i="1"/>
  <c r="BD22" i="1"/>
  <c r="BD171" i="1"/>
  <c r="F166" i="1"/>
  <c r="Q53" i="1"/>
  <c r="AO18" i="1"/>
  <c r="F175" i="1"/>
  <c r="DF49" i="3"/>
  <c r="DJ49" i="3" s="1"/>
  <c r="DG49" i="3"/>
  <c r="DH49" i="3"/>
  <c r="DI49" i="3"/>
  <c r="DF73" i="3"/>
  <c r="DJ73" i="3" s="1"/>
  <c r="DG73" i="3"/>
  <c r="DH73" i="3"/>
  <c r="DI73" i="3"/>
  <c r="DF109" i="3"/>
  <c r="DG109" i="3"/>
  <c r="DJ109" i="3" s="1"/>
  <c r="DH109" i="3"/>
  <c r="DI109" i="3"/>
  <c r="DF43" i="3"/>
  <c r="DG43" i="3"/>
  <c r="DH43" i="3"/>
  <c r="DI43" i="3"/>
  <c r="R47" i="1"/>
  <c r="DH110" i="3"/>
  <c r="DI110" i="3"/>
  <c r="DF110" i="3"/>
  <c r="DG110" i="3"/>
  <c r="DJ110" i="3" s="1"/>
  <c r="DF1" i="3"/>
  <c r="P28" i="1" s="1"/>
  <c r="DG1" i="3"/>
  <c r="Q28" i="1" s="1"/>
  <c r="DH1" i="3"/>
  <c r="R28" i="1" s="1"/>
  <c r="DI1" i="3"/>
  <c r="U53" i="1"/>
  <c r="CY94" i="1"/>
  <c r="X94" i="1" s="1"/>
  <c r="GM94" i="1" s="1"/>
  <c r="GN94" i="1" s="1"/>
  <c r="CZ94" i="1"/>
  <c r="Y94" i="1" s="1"/>
  <c r="F127" i="1"/>
  <c r="BC90" i="1"/>
  <c r="DF20" i="3"/>
  <c r="DG20" i="3"/>
  <c r="DH20" i="3"/>
  <c r="R41" i="1" s="1"/>
  <c r="DI20" i="3"/>
  <c r="DF31" i="3"/>
  <c r="DJ31" i="3" s="1"/>
  <c r="DG31" i="3"/>
  <c r="DH31" i="3"/>
  <c r="DI31" i="3"/>
  <c r="DF22" i="3"/>
  <c r="DG22" i="3"/>
  <c r="DJ22" i="3" s="1"/>
  <c r="DH22" i="3"/>
  <c r="DI22" i="3"/>
  <c r="DH98" i="3"/>
  <c r="R102" i="1" s="1"/>
  <c r="DI98" i="3"/>
  <c r="DF98" i="3"/>
  <c r="DG98" i="3"/>
  <c r="DJ98" i="3" s="1"/>
  <c r="DJ60" i="3"/>
  <c r="S93" i="1"/>
  <c r="DJ117" i="3"/>
  <c r="DI29" i="3"/>
  <c r="DF29" i="3"/>
  <c r="DG29" i="3"/>
  <c r="DH29" i="3"/>
  <c r="R44" i="1" s="1"/>
  <c r="Q52" i="1"/>
  <c r="T52" i="1"/>
  <c r="W52" i="1"/>
  <c r="P97" i="1"/>
  <c r="S97" i="1"/>
  <c r="CP96" i="1"/>
  <c r="O96" i="1" s="1"/>
  <c r="CY35" i="1"/>
  <c r="X35" i="1" s="1"/>
  <c r="CZ35" i="1"/>
  <c r="Y35" i="1" s="1"/>
  <c r="GM35" i="1" s="1"/>
  <c r="GN35" i="1" s="1"/>
  <c r="DF72" i="3"/>
  <c r="DJ72" i="3" s="1"/>
  <c r="DG72" i="3"/>
  <c r="DH72" i="3"/>
  <c r="DI72" i="3"/>
  <c r="GM45" i="1"/>
  <c r="GN45" i="1" s="1"/>
  <c r="R53" i="1"/>
  <c r="DF107" i="3"/>
  <c r="DG107" i="3"/>
  <c r="DH107" i="3"/>
  <c r="DI107" i="3"/>
  <c r="DF44" i="3"/>
  <c r="DJ44" i="3" s="1"/>
  <c r="DG44" i="3"/>
  <c r="DH44" i="3"/>
  <c r="DI44" i="3"/>
  <c r="DJ91" i="3"/>
  <c r="S101" i="1"/>
  <c r="DF35" i="3"/>
  <c r="DG35" i="3"/>
  <c r="DH35" i="3"/>
  <c r="DI35" i="3"/>
  <c r="CG111" i="1"/>
  <c r="AQ111" i="1"/>
  <c r="CI111" i="1"/>
  <c r="BZ90" i="1"/>
  <c r="P47" i="1"/>
  <c r="P101" i="1"/>
  <c r="R93" i="1"/>
  <c r="DH114" i="3"/>
  <c r="R107" i="1" s="1"/>
  <c r="DI114" i="3"/>
  <c r="DF114" i="3"/>
  <c r="P107" i="1" s="1"/>
  <c r="DG114" i="3"/>
  <c r="Q107" i="1" s="1"/>
  <c r="DF50" i="3"/>
  <c r="P55" i="1" s="1"/>
  <c r="DG50" i="3"/>
  <c r="DH50" i="3"/>
  <c r="DI50" i="3"/>
  <c r="V44" i="1"/>
  <c r="F120" i="1"/>
  <c r="AP90" i="1"/>
  <c r="AP141" i="1"/>
  <c r="F124" i="1"/>
  <c r="BB90" i="1"/>
  <c r="R36" i="1"/>
  <c r="T96" i="1"/>
  <c r="AG111" i="1" s="1"/>
  <c r="W96" i="1"/>
  <c r="AJ111" i="1" s="1"/>
  <c r="AQ26" i="1"/>
  <c r="F68" i="1"/>
  <c r="AQ141" i="1"/>
  <c r="V52" i="1"/>
  <c r="GM49" i="1"/>
  <c r="GN49" i="1" s="1"/>
  <c r="DF69" i="3"/>
  <c r="DG69" i="3"/>
  <c r="DJ69" i="3" s="1"/>
  <c r="DH69" i="3"/>
  <c r="DI69" i="3"/>
  <c r="DF15" i="3"/>
  <c r="DG15" i="3"/>
  <c r="DJ15" i="3" s="1"/>
  <c r="DH15" i="3"/>
  <c r="DI15" i="3"/>
  <c r="P51" i="1"/>
  <c r="R51" i="1"/>
  <c r="U51" i="1"/>
  <c r="P98" i="1"/>
  <c r="Q93" i="1"/>
  <c r="Q101" i="1"/>
  <c r="DF68" i="3"/>
  <c r="DG68" i="3"/>
  <c r="DH68" i="3"/>
  <c r="DI68" i="3"/>
  <c r="DJ68" i="3" s="1"/>
  <c r="DF52" i="3"/>
  <c r="DG52" i="3"/>
  <c r="DJ52" i="3" s="1"/>
  <c r="DH52" i="3"/>
  <c r="DI52" i="3"/>
  <c r="DF30" i="3"/>
  <c r="DG30" i="3"/>
  <c r="DJ30" i="3" s="1"/>
  <c r="DH30" i="3"/>
  <c r="DI30" i="3"/>
  <c r="GX51" i="1"/>
  <c r="R33" i="1"/>
  <c r="S33" i="1"/>
  <c r="GX97" i="1"/>
  <c r="CJ111" i="1" s="1"/>
  <c r="AI58" i="1" l="1"/>
  <c r="CJ90" i="1"/>
  <c r="BA111" i="1"/>
  <c r="AH26" i="1"/>
  <c r="U58" i="1"/>
  <c r="CY98" i="1"/>
  <c r="X98" i="1" s="1"/>
  <c r="CZ98" i="1"/>
  <c r="Y98" i="1" s="1"/>
  <c r="CJ26" i="1"/>
  <c r="BA58" i="1"/>
  <c r="AJ26" i="1"/>
  <c r="W58" i="1"/>
  <c r="AG26" i="1"/>
  <c r="T58" i="1"/>
  <c r="CP44" i="1"/>
  <c r="O44" i="1" s="1"/>
  <c r="AI26" i="1"/>
  <c r="V58" i="1"/>
  <c r="CY97" i="1"/>
  <c r="X97" i="1" s="1"/>
  <c r="CZ97" i="1"/>
  <c r="Y97" i="1" s="1"/>
  <c r="CY47" i="1"/>
  <c r="X47" i="1" s="1"/>
  <c r="CZ47" i="1"/>
  <c r="Y47" i="1" s="1"/>
  <c r="DJ42" i="3"/>
  <c r="CY102" i="1"/>
  <c r="X102" i="1" s="1"/>
  <c r="CZ102" i="1"/>
  <c r="Y102" i="1" s="1"/>
  <c r="DJ9" i="3"/>
  <c r="S32" i="1"/>
  <c r="DJ11" i="3"/>
  <c r="CP97" i="1"/>
  <c r="O97" i="1" s="1"/>
  <c r="DJ2" i="3"/>
  <c r="S29" i="1"/>
  <c r="R32" i="1"/>
  <c r="Q55" i="1"/>
  <c r="Q32" i="1"/>
  <c r="AD58" i="1" s="1"/>
  <c r="DJ12" i="3"/>
  <c r="CP36" i="1"/>
  <c r="O36" i="1" s="1"/>
  <c r="GM36" i="1" s="1"/>
  <c r="GN36" i="1" s="1"/>
  <c r="Q105" i="1"/>
  <c r="AD111" i="1" s="1"/>
  <c r="DJ71" i="3"/>
  <c r="P32" i="1"/>
  <c r="F133" i="1"/>
  <c r="U90" i="1"/>
  <c r="CY51" i="1"/>
  <c r="X51" i="1" s="1"/>
  <c r="CZ51" i="1"/>
  <c r="Y51" i="1" s="1"/>
  <c r="CP98" i="1"/>
  <c r="O98" i="1" s="1"/>
  <c r="CP101" i="1"/>
  <c r="O101" i="1" s="1"/>
  <c r="AU22" i="1"/>
  <c r="F160" i="1"/>
  <c r="AU171" i="1"/>
  <c r="DJ107" i="3"/>
  <c r="S105" i="1"/>
  <c r="DJ20" i="3"/>
  <c r="S41" i="1"/>
  <c r="DJ43" i="3"/>
  <c r="CY93" i="1"/>
  <c r="X93" i="1" s="1"/>
  <c r="CZ93" i="1"/>
  <c r="Y93" i="1" s="1"/>
  <c r="BB18" i="1"/>
  <c r="F184" i="1"/>
  <c r="AZ26" i="1"/>
  <c r="F69" i="1"/>
  <c r="DJ59" i="3"/>
  <c r="DJ114" i="3"/>
  <c r="S107" i="1"/>
  <c r="CP107" i="1" s="1"/>
  <c r="O107" i="1" s="1"/>
  <c r="AJ90" i="1"/>
  <c r="W111" i="1"/>
  <c r="Q41" i="1"/>
  <c r="CY33" i="1"/>
  <c r="X33" i="1" s="1"/>
  <c r="GM33" i="1" s="1"/>
  <c r="GN33" i="1" s="1"/>
  <c r="CZ33" i="1"/>
  <c r="Y33" i="1" s="1"/>
  <c r="CP51" i="1"/>
  <c r="O51" i="1" s="1"/>
  <c r="GM51" i="1" s="1"/>
  <c r="GN51" i="1" s="1"/>
  <c r="F121" i="1"/>
  <c r="AQ90" i="1"/>
  <c r="DJ67" i="3"/>
  <c r="S95" i="1"/>
  <c r="AF111" i="1" s="1"/>
  <c r="DJ40" i="3"/>
  <c r="S50" i="1"/>
  <c r="S44" i="1"/>
  <c r="R95" i="1"/>
  <c r="AX26" i="1"/>
  <c r="F65" i="1"/>
  <c r="BC18" i="1"/>
  <c r="F187" i="1"/>
  <c r="R105" i="1"/>
  <c r="AE111" i="1" s="1"/>
  <c r="P105" i="1"/>
  <c r="BD18" i="1"/>
  <c r="F196" i="1"/>
  <c r="AZ111" i="1"/>
  <c r="AZ141" i="1" s="1"/>
  <c r="CI90" i="1"/>
  <c r="CG90" i="1"/>
  <c r="AX111" i="1"/>
  <c r="AX141" i="1" s="1"/>
  <c r="CP52" i="1"/>
  <c r="O52" i="1" s="1"/>
  <c r="GM52" i="1" s="1"/>
  <c r="GN52" i="1" s="1"/>
  <c r="R50" i="1"/>
  <c r="Q95" i="1"/>
  <c r="CP92" i="1"/>
  <c r="O92" i="1" s="1"/>
  <c r="DJ14" i="3"/>
  <c r="T111" i="1"/>
  <c r="AG90" i="1"/>
  <c r="AP22" i="1"/>
  <c r="AP171" i="1"/>
  <c r="F150" i="1"/>
  <c r="G16" i="2" s="1"/>
  <c r="Q50" i="1"/>
  <c r="P95" i="1"/>
  <c r="Q102" i="1"/>
  <c r="CP102" i="1" s="1"/>
  <c r="O102" i="1" s="1"/>
  <c r="GM102" i="1" s="1"/>
  <c r="GO102" i="1" s="1"/>
  <c r="F134" i="1"/>
  <c r="V90" i="1"/>
  <c r="AQ22" i="1"/>
  <c r="AQ171" i="1"/>
  <c r="F151" i="1"/>
  <c r="GM53" i="1"/>
  <c r="GN53" i="1" s="1"/>
  <c r="S28" i="1"/>
  <c r="DJ1" i="3"/>
  <c r="CP93" i="1"/>
  <c r="O93" i="1" s="1"/>
  <c r="P50" i="1"/>
  <c r="DJ82" i="3"/>
  <c r="CZ92" i="1"/>
  <c r="Y92" i="1" s="1"/>
  <c r="CY92" i="1"/>
  <c r="X92" i="1" s="1"/>
  <c r="DJ29" i="3"/>
  <c r="DJ79" i="3"/>
  <c r="CZ53" i="1"/>
  <c r="Y53" i="1" s="1"/>
  <c r="CY53" i="1"/>
  <c r="X53" i="1" s="1"/>
  <c r="DJ50" i="3"/>
  <c r="S55" i="1"/>
  <c r="DJ81" i="3"/>
  <c r="DJ93" i="3"/>
  <c r="DJ116" i="3"/>
  <c r="GM34" i="1"/>
  <c r="GN34" i="1" s="1"/>
  <c r="P41" i="1"/>
  <c r="DJ35" i="3"/>
  <c r="Q47" i="1"/>
  <c r="CP47" i="1" s="1"/>
  <c r="O47" i="1" s="1"/>
  <c r="GM47" i="1" s="1"/>
  <c r="GN47" i="1" s="1"/>
  <c r="R55" i="1"/>
  <c r="CY101" i="1"/>
  <c r="X101" i="1" s="1"/>
  <c r="CZ101" i="1"/>
  <c r="Y101" i="1" s="1"/>
  <c r="GM96" i="1"/>
  <c r="GN96" i="1" s="1"/>
  <c r="DJ70" i="3"/>
  <c r="GM98" i="1" l="1"/>
  <c r="GO98" i="1" s="1"/>
  <c r="AE58" i="1"/>
  <c r="AC111" i="1"/>
  <c r="GM93" i="1"/>
  <c r="GN93" i="1" s="1"/>
  <c r="CP55" i="1"/>
  <c r="O55" i="1" s="1"/>
  <c r="R111" i="1"/>
  <c r="AE90" i="1"/>
  <c r="R58" i="1"/>
  <c r="AE26" i="1"/>
  <c r="AC90" i="1"/>
  <c r="P111" i="1"/>
  <c r="CE111" i="1"/>
  <c r="CF111" i="1"/>
  <c r="CH111" i="1"/>
  <c r="AP18" i="1"/>
  <c r="F180" i="1"/>
  <c r="S111" i="1"/>
  <c r="AF90" i="1"/>
  <c r="CY41" i="1"/>
  <c r="X41" i="1" s="1"/>
  <c r="CZ41" i="1"/>
  <c r="Y41" i="1" s="1"/>
  <c r="T90" i="1"/>
  <c r="F132" i="1"/>
  <c r="AX22" i="1"/>
  <c r="AX171" i="1"/>
  <c r="F148" i="1"/>
  <c r="CY32" i="1"/>
  <c r="X32" i="1" s="1"/>
  <c r="CZ32" i="1"/>
  <c r="Y32" i="1" s="1"/>
  <c r="CY29" i="1"/>
  <c r="X29" i="1" s="1"/>
  <c r="CZ29" i="1"/>
  <c r="Y29" i="1" s="1"/>
  <c r="GM101" i="1"/>
  <c r="GN101" i="1" s="1"/>
  <c r="CP29" i="1"/>
  <c r="O29" i="1" s="1"/>
  <c r="GM29" i="1" s="1"/>
  <c r="GN29" i="1" s="1"/>
  <c r="AD26" i="1"/>
  <c r="Q58" i="1"/>
  <c r="V26" i="1"/>
  <c r="V141" i="1"/>
  <c r="F81" i="1"/>
  <c r="AU18" i="1"/>
  <c r="F190" i="1"/>
  <c r="CP41" i="1"/>
  <c r="O41" i="1" s="1"/>
  <c r="CY28" i="1"/>
  <c r="X28" i="1" s="1"/>
  <c r="CZ28" i="1"/>
  <c r="Y28" i="1" s="1"/>
  <c r="AF58" i="1"/>
  <c r="F118" i="1"/>
  <c r="AX90" i="1"/>
  <c r="GM97" i="1"/>
  <c r="GN97" i="1" s="1"/>
  <c r="CY50" i="1"/>
  <c r="X50" i="1" s="1"/>
  <c r="CZ50" i="1"/>
  <c r="Y50" i="1" s="1"/>
  <c r="CP105" i="1"/>
  <c r="O105" i="1" s="1"/>
  <c r="GM105" i="1" s="1"/>
  <c r="GN105" i="1" s="1"/>
  <c r="CY107" i="1"/>
  <c r="X107" i="1" s="1"/>
  <c r="CZ107" i="1"/>
  <c r="Y107" i="1" s="1"/>
  <c r="CZ44" i="1"/>
  <c r="Y44" i="1" s="1"/>
  <c r="CY44" i="1"/>
  <c r="X44" i="1" s="1"/>
  <c r="GM44" i="1" s="1"/>
  <c r="GN44" i="1" s="1"/>
  <c r="BA26" i="1"/>
  <c r="BA141" i="1"/>
  <c r="F78" i="1"/>
  <c r="AC58" i="1"/>
  <c r="U26" i="1"/>
  <c r="U141" i="1"/>
  <c r="F80" i="1"/>
  <c r="CY105" i="1"/>
  <c r="X105" i="1" s="1"/>
  <c r="CZ105" i="1"/>
  <c r="Y105" i="1" s="1"/>
  <c r="CP50" i="1"/>
  <c r="O50" i="1" s="1"/>
  <c r="T26" i="1"/>
  <c r="T141" i="1"/>
  <c r="F79" i="1"/>
  <c r="W26" i="1"/>
  <c r="W141" i="1"/>
  <c r="F82" i="1"/>
  <c r="CY95" i="1"/>
  <c r="X95" i="1" s="1"/>
  <c r="CZ95" i="1"/>
  <c r="Y95" i="1" s="1"/>
  <c r="AL111" i="1" s="1"/>
  <c r="AK111" i="1"/>
  <c r="AQ18" i="1"/>
  <c r="F181" i="1"/>
  <c r="CP28" i="1"/>
  <c r="O28" i="1" s="1"/>
  <c r="F122" i="1"/>
  <c r="AZ90" i="1"/>
  <c r="CP32" i="1"/>
  <c r="O32" i="1" s="1"/>
  <c r="BA90" i="1"/>
  <c r="F131" i="1"/>
  <c r="Q111" i="1"/>
  <c r="AD90" i="1"/>
  <c r="W90" i="1"/>
  <c r="F135" i="1"/>
  <c r="GM92" i="1"/>
  <c r="AZ22" i="1"/>
  <c r="AZ171" i="1"/>
  <c r="F152" i="1"/>
  <c r="CY55" i="1"/>
  <c r="X55" i="1" s="1"/>
  <c r="CZ55" i="1"/>
  <c r="Y55" i="1" s="1"/>
  <c r="CP95" i="1"/>
  <c r="O95" i="1" s="1"/>
  <c r="AB111" i="1" l="1"/>
  <c r="GM55" i="1"/>
  <c r="GN55" i="1" s="1"/>
  <c r="GM107" i="1"/>
  <c r="GO107" i="1" s="1"/>
  <c r="CC111" i="1" s="1"/>
  <c r="GM32" i="1"/>
  <c r="GN32" i="1" s="1"/>
  <c r="AK58" i="1"/>
  <c r="CC90" i="1"/>
  <c r="AT111" i="1"/>
  <c r="AL90" i="1"/>
  <c r="Y111" i="1"/>
  <c r="AC26" i="1"/>
  <c r="CE58" i="1"/>
  <c r="CF58" i="1"/>
  <c r="CH58" i="1"/>
  <c r="P58" i="1"/>
  <c r="AK26" i="1"/>
  <c r="X58" i="1"/>
  <c r="BA22" i="1"/>
  <c r="F161" i="1"/>
  <c r="H16" i="2" s="1"/>
  <c r="BA171" i="1"/>
  <c r="S90" i="1"/>
  <c r="F126" i="1"/>
  <c r="Q26" i="1"/>
  <c r="F70" i="1"/>
  <c r="Q141" i="1"/>
  <c r="F123" i="1"/>
  <c r="Q90" i="1"/>
  <c r="AB90" i="1"/>
  <c r="O111" i="1"/>
  <c r="F114" i="1"/>
  <c r="P90" i="1"/>
  <c r="R26" i="1"/>
  <c r="F72" i="1"/>
  <c r="R141" i="1"/>
  <c r="AK90" i="1"/>
  <c r="X111" i="1"/>
  <c r="CH90" i="1"/>
  <c r="AY111" i="1"/>
  <c r="CF90" i="1"/>
  <c r="AW111" i="1"/>
  <c r="AZ18" i="1"/>
  <c r="F182" i="1"/>
  <c r="GN92" i="1"/>
  <c r="V22" i="1"/>
  <c r="V171" i="1"/>
  <c r="F164" i="1"/>
  <c r="CE90" i="1"/>
  <c r="AV111" i="1"/>
  <c r="GM50" i="1"/>
  <c r="GN50" i="1" s="1"/>
  <c r="GM95" i="1"/>
  <c r="GN95" i="1" s="1"/>
  <c r="AF26" i="1"/>
  <c r="S58" i="1"/>
  <c r="AX18" i="1"/>
  <c r="F178" i="1"/>
  <c r="R90" i="1"/>
  <c r="F125" i="1"/>
  <c r="GM41" i="1"/>
  <c r="GN41" i="1" s="1"/>
  <c r="W22" i="1"/>
  <c r="W171" i="1"/>
  <c r="F165" i="1"/>
  <c r="T22" i="1"/>
  <c r="T171" i="1"/>
  <c r="F162" i="1"/>
  <c r="GM28" i="1"/>
  <c r="AB58" i="1"/>
  <c r="U22" i="1"/>
  <c r="U171" i="1"/>
  <c r="F163" i="1"/>
  <c r="AL58" i="1"/>
  <c r="W18" i="1" l="1"/>
  <c r="F195" i="1"/>
  <c r="F117" i="1"/>
  <c r="AW90" i="1"/>
  <c r="S26" i="1"/>
  <c r="F73" i="1"/>
  <c r="S141" i="1"/>
  <c r="F137" i="1"/>
  <c r="X90" i="1"/>
  <c r="R22" i="1"/>
  <c r="F155" i="1"/>
  <c r="R171" i="1"/>
  <c r="CH26" i="1"/>
  <c r="AY58" i="1"/>
  <c r="F113" i="1"/>
  <c r="O90" i="1"/>
  <c r="F119" i="1"/>
  <c r="AY90" i="1"/>
  <c r="BA18" i="1"/>
  <c r="F191" i="1"/>
  <c r="AB26" i="1"/>
  <c r="O58" i="1"/>
  <c r="V18" i="1"/>
  <c r="F194" i="1"/>
  <c r="T18" i="1"/>
  <c r="F192" i="1"/>
  <c r="AL26" i="1"/>
  <c r="Y58" i="1"/>
  <c r="CF26" i="1"/>
  <c r="AW58" i="1"/>
  <c r="GN28" i="1"/>
  <c r="CB58" i="1" s="1"/>
  <c r="CA58" i="1"/>
  <c r="F138" i="1"/>
  <c r="Y90" i="1"/>
  <c r="CA111" i="1"/>
  <c r="AT90" i="1"/>
  <c r="F129" i="1"/>
  <c r="AT141" i="1"/>
  <c r="X26" i="1"/>
  <c r="F84" i="1"/>
  <c r="X141" i="1"/>
  <c r="P26" i="1"/>
  <c r="F61" i="1"/>
  <c r="P141" i="1"/>
  <c r="U18" i="1"/>
  <c r="F193" i="1"/>
  <c r="F116" i="1"/>
  <c r="AV90" i="1"/>
  <c r="CE26" i="1"/>
  <c r="AV58" i="1"/>
  <c r="CB111" i="1"/>
  <c r="Q22" i="1"/>
  <c r="Q171" i="1"/>
  <c r="F153" i="1"/>
  <c r="Q18" i="1" l="1"/>
  <c r="F183" i="1"/>
  <c r="AR111" i="1"/>
  <c r="CA90" i="1"/>
  <c r="AY26" i="1"/>
  <c r="F66" i="1"/>
  <c r="AY141" i="1"/>
  <c r="AW141" i="1"/>
  <c r="AW26" i="1"/>
  <c r="F64" i="1"/>
  <c r="Y26" i="1"/>
  <c r="F85" i="1"/>
  <c r="Y141" i="1"/>
  <c r="CA26" i="1"/>
  <c r="AR58" i="1"/>
  <c r="CB26" i="1"/>
  <c r="AS58" i="1"/>
  <c r="S22" i="1"/>
  <c r="S171" i="1"/>
  <c r="F156" i="1"/>
  <c r="J16" i="2" s="1"/>
  <c r="X22" i="1"/>
  <c r="X171" i="1"/>
  <c r="F167" i="1"/>
  <c r="AT22" i="1"/>
  <c r="F159" i="1"/>
  <c r="F16" i="2" s="1"/>
  <c r="AT171" i="1"/>
  <c r="CB90" i="1"/>
  <c r="AS111" i="1"/>
  <c r="AV26" i="1"/>
  <c r="F63" i="1"/>
  <c r="AV141" i="1"/>
  <c r="R18" i="1"/>
  <c r="F185" i="1"/>
  <c r="P22" i="1"/>
  <c r="P171" i="1"/>
  <c r="F144" i="1"/>
  <c r="O26" i="1"/>
  <c r="O141" i="1"/>
  <c r="F60" i="1"/>
  <c r="AS26" i="1" l="1"/>
  <c r="F75" i="1"/>
  <c r="AS141" i="1"/>
  <c r="P18" i="1"/>
  <c r="F174" i="1"/>
  <c r="AV22" i="1"/>
  <c r="F146" i="1"/>
  <c r="AV171" i="1"/>
  <c r="AR90" i="1"/>
  <c r="F139" i="1"/>
  <c r="AR26" i="1"/>
  <c r="F86" i="1"/>
  <c r="AR141" i="1"/>
  <c r="Y22" i="1"/>
  <c r="Y171" i="1"/>
  <c r="F168" i="1"/>
  <c r="AT18" i="1"/>
  <c r="F189" i="1"/>
  <c r="AY22" i="1"/>
  <c r="F149" i="1"/>
  <c r="AY171" i="1"/>
  <c r="AS90" i="1"/>
  <c r="F128" i="1"/>
  <c r="AW22" i="1"/>
  <c r="AW171" i="1"/>
  <c r="F147" i="1"/>
  <c r="X18" i="1"/>
  <c r="F197" i="1"/>
  <c r="O22" i="1"/>
  <c r="F143" i="1"/>
  <c r="O171" i="1"/>
  <c r="S18" i="1"/>
  <c r="F186" i="1"/>
  <c r="O18" i="1" l="1"/>
  <c r="F173" i="1"/>
  <c r="AV18" i="1"/>
  <c r="F176" i="1"/>
  <c r="Y18" i="1"/>
  <c r="F198" i="1"/>
  <c r="AR22" i="1"/>
  <c r="AR171" i="1"/>
  <c r="F169" i="1"/>
  <c r="AW18" i="1"/>
  <c r="F177" i="1"/>
  <c r="AY18" i="1"/>
  <c r="F179" i="1"/>
  <c r="AS22" i="1"/>
  <c r="F158" i="1"/>
  <c r="E16" i="2" s="1"/>
  <c r="I16" i="2" s="1"/>
  <c r="N16" i="2" s="1"/>
  <c r="AS171" i="1"/>
  <c r="AS18" i="1" l="1"/>
  <c r="F188" i="1"/>
  <c r="AR18" i="1"/>
  <c r="F199" i="1"/>
</calcChain>
</file>

<file path=xl/sharedStrings.xml><?xml version="1.0" encoding="utf-8"?>
<sst xmlns="http://schemas.openxmlformats.org/spreadsheetml/2006/main" count="6086" uniqueCount="631">
  <si>
    <t>Smeta.RU (Terminal)  (495) 974-1589</t>
  </si>
  <si>
    <t>_PS_</t>
  </si>
  <si>
    <t>Smeta.RU (Terminal)</t>
  </si>
  <si>
    <t/>
  </si>
  <si>
    <t>выполнение работ по установки и обслуживанию противотаранных устройств 2026</t>
  </si>
  <si>
    <t>Сметные нормы списания</t>
  </si>
  <si>
    <t>Коды ценников</t>
  </si>
  <si>
    <t>МО 1-й квартал 2025 ФСНБ-2022_И13 капиталный ремонт</t>
  </si>
  <si>
    <t>Версия 1.12.0 для ФСНБ-2022 И13</t>
  </si>
  <si>
    <t>ФСНБ-2022 - Изменения И13</t>
  </si>
  <si>
    <t>Поправки для ФСНБ-2022 от 14.05.2025 г И13 (55/пр) Капитальный ремонт производственных зданий</t>
  </si>
  <si>
    <t>Приказ Минстроя России от 30.12.2021 г. № 1046/пр</t>
  </si>
  <si>
    <t>ГСН</t>
  </si>
  <si>
    <t>Новая локальная смета</t>
  </si>
  <si>
    <t>Новый раздел</t>
  </si>
  <si>
    <t>Блочный каркас</t>
  </si>
  <si>
    <t>1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</si>
  <si>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</si>
  <si>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</si>
  <si>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</si>
  <si>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И13_ГЭСН-2022, 01-02-057-02, приказ Минстроя России от 18.05.2022 г. № 378/пр</t>
  </si>
  <si>
    <t>*(0,2+1)</t>
  </si>
  <si>
    <t>Общестроительные работы</t>
  </si>
  <si>
    <t>Земляные работы</t>
  </si>
  <si>
    <t>Земляные работы, выполняемые: ручным способом</t>
  </si>
  <si>
    <t>ФЕР-01</t>
  </si>
  <si>
    <t>Поправка: 421/пр_2020_прил.10_т.5_п.4_гр.3</t>
  </si>
  <si>
    <t>Пр/812-001.2-1</t>
  </si>
  <si>
    <t>Пр/774-001.2</t>
  </si>
  <si>
    <t>2</t>
  </si>
  <si>
    <t>08-01-002-02</t>
  </si>
  <si>
    <t>Устройство основания под фундаменты: щебеночного</t>
  </si>
  <si>
    <t>м3</t>
  </si>
  <si>
    <t>И13_ГЭСН-2022, 08-01-002-02, приказ Минстроя России от 18.05.2022 г. № 378/пр</t>
  </si>
  <si>
    <t>Конструкции из кирпича и блоков</t>
  </si>
  <si>
    <t>ФЕР-08</t>
  </si>
  <si>
    <t>Пр/812-008.0-1</t>
  </si>
  <si>
    <t>Пр/774-008.0</t>
  </si>
  <si>
    <t>2,1</t>
  </si>
  <si>
    <t>02.2.05.04</t>
  </si>
  <si>
    <t>Щебень</t>
  </si>
  <si>
    <t>2,2</t>
  </si>
  <si>
    <t>02.2.05.04-2086</t>
  </si>
  <si>
    <t>Щебень из плотных горных пород для строительных работ М 400, фракция 20-40 мм</t>
  </si>
  <si>
    <t>И13_ФСБЦ-2022, 02.2.05.04-2086, приказ Минстроя России от 18.05.2022 г. № 378/пр</t>
  </si>
  <si>
    <t>3</t>
  </si>
  <si>
    <t>07-01-001-03</t>
  </si>
  <si>
    <t>Укладка блоков и плит ленточных фундаментов при глубине котлована до 4 м, масса конструкций: до 3,5 т</t>
  </si>
  <si>
    <t>100 ШТ</t>
  </si>
  <si>
    <t>И13_ГЭСН-2022 доп.5, 07-01-001-03, приказ Минстроя России от 10.02.2023 г. № 84/пр</t>
  </si>
  <si>
    <t>Бетонные и железобетонные сборные конструкции и работы в строительстве</t>
  </si>
  <si>
    <t>ФЕР-07</t>
  </si>
  <si>
    <t>Пр/812-007.0-1</t>
  </si>
  <si>
    <t>Пр/774-007.0</t>
  </si>
  <si>
    <t>3,1</t>
  </si>
  <si>
    <t>02.3.01.02</t>
  </si>
  <si>
    <t>Песок для строительных работ природный</t>
  </si>
  <si>
    <t>3,2</t>
  </si>
  <si>
    <t>05.1.05.04</t>
  </si>
  <si>
    <t>Конструкции сборные железобетонные</t>
  </si>
  <si>
    <t>ШТ</t>
  </si>
  <si>
    <t>3,3</t>
  </si>
  <si>
    <t>02.3.01.02-1118</t>
  </si>
  <si>
    <t>Песок природный для строительных работ II класс, средний</t>
  </si>
  <si>
    <t>И13_ФСБЦ-2022, 02.3.01.02-1118, приказ Минстроя России от 18.05.2022 г. № 378/пр</t>
  </si>
  <si>
    <t>3,4</t>
  </si>
  <si>
    <t>05.2.02.01-0051</t>
  </si>
  <si>
    <t>Блоки железобетонные сплошные для стен подвалов, объем до 0,9 м3, бетон В7,5, расход арматуры до 50 кг/м3 ,Блоки марки ФЛ 1200х2400х300  -0,65 м3 ,1630 кг</t>
  </si>
  <si>
    <t>И13_ФСБЦ-2022, 05.2.02.01-0051,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</si>
  <si>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</si>
  <si>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</si>
  <si>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</si>
  <si>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05.2.02.01-0063</t>
  </si>
  <si>
    <t>Блоки железобетонные для стен подвалов пустотные, объем до 0,6 м3, бетон В12,5, расход арматуры до 50 кг/м3</t>
  </si>
  <si>
    <t>И13_ФСБЦ-2022 доп.5, 05.2.02.01-0063, приказ Минстроя России от 10.02.2023 г. № 84/пр</t>
  </si>
  <si>
    <t>05.1.08.01-0282</t>
  </si>
  <si>
    <t>Блоки стенок железобетонные, бетон В20, объем до 6 м3, расход арматуры до 50 кг/м3</t>
  </si>
  <si>
    <t>И13_ФСБЦ-2022 доп.6, 05.1.08.01-0282, приказ Минстроя России от 11.05.2023 г. № 335/пр</t>
  </si>
  <si>
    <t>05.1.08.01-0076</t>
  </si>
  <si>
    <t>Блоки перекрытий железобетонные, объем до 1,2 м3, бетон В35, расход арматуры от 150 до 200 кг/м3</t>
  </si>
  <si>
    <t>И13_ФСБЦ-2022, 05.1.08.01-0076, приказ Минстроя России от 18.05.2022 г. № 378/пр</t>
  </si>
  <si>
    <t>Прайс-лист</t>
  </si>
  <si>
    <t>Блоки марки ФЛ 1200х2400х300</t>
  </si>
  <si>
    <t>шт.</t>
  </si>
  <si>
    <t>1 оголовок</t>
  </si>
  <si>
    <t>4</t>
  </si>
  <si>
    <t>11-01-011-01</t>
  </si>
  <si>
    <t>Устройство стяжек: цементных толщиной 20 мм</t>
  </si>
  <si>
    <t>100 м2</t>
  </si>
  <si>
    <t>И13_ГЭСН-2022 доп.13, 11-01-011-01, приказ Минстроя России от 07.02.2025 г. № 69/пр</t>
  </si>
  <si>
    <t>Полы</t>
  </si>
  <si>
    <t>ФЕР-11</t>
  </si>
  <si>
    <t>Пр/812-011.0-1</t>
  </si>
  <si>
    <t>Пр/774-011.0</t>
  </si>
  <si>
    <t>4,1</t>
  </si>
  <si>
    <t>04.3.01.09</t>
  </si>
  <si>
    <t>Раствор готовый кладочный тяжелый цементный</t>
  </si>
  <si>
    <t>4,2</t>
  </si>
  <si>
    <t>04.3.01.09-0015</t>
  </si>
  <si>
    <t>Раствор готовый кладочный, цементный, М150</t>
  </si>
  <si>
    <t>И13_ФСБЦ-2022, 04.3.01.09-0015, приказ Минстроя России от 18.05.2022 г. № 378/пр</t>
  </si>
  <si>
    <t>5</t>
  </si>
  <si>
    <t>11-01-011-02</t>
  </si>
  <si>
    <t>Устройство стяжек: на каждые 5 мм изменения толщины стяжки добавлять или исключать к норме 11-01-011-01</t>
  </si>
  <si>
    <t>И13_ГЭСН-2022 доп.13, 11-01-011-02, приказ Минстроя России от 07.02.2025 г. № 69/пр</t>
  </si>
  <si>
    <t>*12</t>
  </si>
  <si>
    <t>*12*(0,2+1)</t>
  </si>
  <si>
    <t>5,1</t>
  </si>
  <si>
    <t>5,2</t>
  </si>
  <si>
    <t>6</t>
  </si>
  <si>
    <t>06-03-004-14</t>
  </si>
  <si>
    <t>Армирование подстилающих слоев и набетонок</t>
  </si>
  <si>
    <t>т</t>
  </si>
  <si>
    <t>И13_ГЭСН-2022 доп.6, 06-03-004-14, приказ Минстроя России от 11.05.2023 г. № 335/пр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</si>
  <si>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</si>
  <si>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</si>
  <si>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</si>
  <si>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</si>
  <si>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6,1</t>
  </si>
  <si>
    <t>08.4.03.03</t>
  </si>
  <si>
    <t>Арматура</t>
  </si>
  <si>
    <t>6,2</t>
  </si>
  <si>
    <t>08.4.03.03-0032</t>
  </si>
  <si>
    <t>Сталь арматурная горячекатаная периодического профиля, класс A-III, диаметр 12 мм</t>
  </si>
  <si>
    <t>ФСБЦ-2022, 08.4.03.03-0032, приказ Минстроя России от 18.05.2022 г. № 378/пр</t>
  </si>
  <si>
    <t>7</t>
  </si>
  <si>
    <t>07-05-021-04</t>
  </si>
  <si>
    <t>Установка блоков наружных стен массой: до 1 т</t>
  </si>
  <si>
    <t>И13_ГЭСН-2022, 07-05-021-04, приказ Минстроя России от 18.05.2022 г. № 378/пр</t>
  </si>
  <si>
    <t>Бетонные и железобетонные сборные конструкции и работы в строительстве жилых, общественных и административно-бытовых зданий промышленных предприятий</t>
  </si>
  <si>
    <t>Пр/812-007.1-1</t>
  </si>
  <si>
    <t>Пр/774-007.1</t>
  </si>
  <si>
    <t>7,1</t>
  </si>
  <si>
    <t>04.1.02.05</t>
  </si>
  <si>
    <t>Смеси бетонные тяжелого бетона</t>
  </si>
  <si>
    <t>7,2</t>
  </si>
  <si>
    <t>05.1.04.27</t>
  </si>
  <si>
    <t>Блоки железобетонные стеновые</t>
  </si>
  <si>
    <t>7,3</t>
  </si>
  <si>
    <t>04.1.02.05-0003</t>
  </si>
  <si>
    <t>Смеси бетонные тяжелого бетона (БСТ), класс В7,5 (М100)</t>
  </si>
  <si>
    <t>ФСБЦ-2022, 04.1.02.05-0003, приказ Минстроя России от 18.05.2022 г. № 378/пр</t>
  </si>
  <si>
    <t>7,4</t>
  </si>
  <si>
    <t>Блоки железобетонные сплошные для стен подвалов, объем до 0,9 м3, бетон В7,5, расход арматуры до 50 кг/м3 ,Блоки марки ФБС 24-6-6  -0,815 м3 ,1960 кг</t>
  </si>
  <si>
    <t>8</t>
  </si>
  <si>
    <t>07-01-044-04</t>
  </si>
  <si>
    <t>Установка монтажных изделий массой: свыше 20 кг</t>
  </si>
  <si>
    <t>И13_ГЭСН-2022 доп.2, 07-01-044-04, приказ Минстроя России от 26.08.2022 г. № 703/пр</t>
  </si>
  <si>
    <t>8,1</t>
  </si>
  <si>
    <t>08.3.07.01-0200</t>
  </si>
  <si>
    <t>Прокат стальной горячекатаный полосовой, марки стали Ст3сп, Ст3пс, размеры 75х5 мм</t>
  </si>
  <si>
    <t>И13_ФСБЦ-2022 доп.4, 08.3.07.01-0200, приказ Минстроя России от 27.12.2022 г. № 1133/пр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</si>
  <si>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</si>
  <si>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</si>
  <si>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</si>
  <si>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</si>
  <si>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</si>
  <si>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</si>
  <si>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</si>
  <si>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</si>
  <si>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</si>
  <si>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</si>
  <si>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</si>
  <si>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</si>
  <si>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</si>
  <si>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</si>
  <si>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</si>
  <si>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</si>
  <si>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</si>
  <si>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</si>
  <si>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</si>
  <si>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</si>
  <si>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</si>
  <si>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</si>
  <si>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</si>
  <si>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</si>
  <si>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</si>
  <si>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</si>
  <si>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</si>
  <si>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</si>
  <si>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</si>
  <si>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</si>
  <si>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</si>
  <si>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</si>
  <si>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</si>
  <si>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</si>
  <si>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</si>
  <si>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</si>
  <si>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</si>
  <si>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</si>
  <si>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</si>
  <si>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</si>
  <si>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</si>
  <si>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</si>
  <si>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</si>
  <si>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</si>
  <si>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</si>
  <si>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</si>
  <si>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</si>
  <si>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</si>
  <si>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</si>
  <si>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</si>
  <si>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</si>
  <si>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</si>
  <si>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</si>
  <si>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</si>
  <si>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Металлическое ограждение</t>
  </si>
  <si>
    <t>9</t>
  </si>
  <si>
    <t>33-01-007-02</t>
  </si>
  <si>
    <t>Бурение котлованов на глубину бурения: до 3 м, 2 группа грунтов</t>
  </si>
  <si>
    <t>И13_ГЭСН-2022, 33-01-007-02, приказ Минстроя России от 18.05.2022 г. № 378/пр</t>
  </si>
  <si>
    <t>Линии электропередачи</t>
  </si>
  <si>
    <t>ФЕР-33</t>
  </si>
  <si>
    <t>Пр/812-027.0-1</t>
  </si>
  <si>
    <t>Пр/774-027.0</t>
  </si>
  <si>
    <t>10</t>
  </si>
  <si>
    <t>10,1</t>
  </si>
  <si>
    <t>23.3.01.04-0029</t>
  </si>
  <si>
    <t>Трубы бесшовные обсадные из стали группы Д, с короткой треугольной резьбой, наружный диаметр 194 мм, толщина стенки 7,6-12,7 мм</t>
  </si>
  <si>
    <t>И13_ФСБЦ-2022, 23.3.01.04-0029, приказ Минстроя России от 18.05.2022 г. № 378/пр</t>
  </si>
  <si>
    <t>11</t>
  </si>
  <si>
    <t>06-01-001-01</t>
  </si>
  <si>
    <t>Устройство бетонной подготовки</t>
  </si>
  <si>
    <t>И13_ГЭСН-2022 доп.5, 06-01-001-01, приказ Минстроя России от 10.02.2023 г. № 84/пр</t>
  </si>
  <si>
    <t>11,1</t>
  </si>
  <si>
    <t>11,2</t>
  </si>
  <si>
    <t>04.1.02.05-0001</t>
  </si>
  <si>
    <t>Смеси бетонные тяжелого бетона (БСТ), класс В3,5 (М50)</t>
  </si>
  <si>
    <t>ФСБЦ-2022, 04.1.02.05-0001, приказ Минстроя России от 18.05.2022 г. № 378/пр</t>
  </si>
  <si>
    <t>12</t>
  </si>
  <si>
    <t>м38-01-003-04</t>
  </si>
  <si>
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</si>
  <si>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>И13_ГЭСНм-2022, м38-01-003-04, приказ Минстроя России от 18.05.2022 г. № 378/пр</t>
  </si>
  <si>
    <t>Монтажные работы</t>
  </si>
  <si>
    <t>Изготовление технологических металлических конструкций в условиях производственных баз</t>
  </si>
  <si>
    <t>ФЕРм-38</t>
  </si>
  <si>
    <t>Поправка: 421/пр_2020_прил.10_т.5_п.1.1_гр.4</t>
  </si>
  <si>
    <t>Пр/812-080.0-1</t>
  </si>
  <si>
    <t>Пр/774-080.0</t>
  </si>
  <si>
    <t>12,1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</si>
  <si>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</si>
  <si>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</si>
  <si>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</si>
  <si>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12,2</t>
  </si>
  <si>
    <t>13</t>
  </si>
  <si>
    <t>*0</t>
  </si>
  <si>
    <t>14</t>
  </si>
  <si>
    <t>м08-01-087-01</t>
  </si>
  <si>
    <t>Ограждение сетчатое</t>
  </si>
  <si>
    <t>м2</t>
  </si>
  <si>
    <t>И13_ГЭСНм-2022, м08-01-087-01, приказ Минстроя России от 18.05.2022 г. № 378/пр</t>
  </si>
  <si>
    <t>Электротехнические установки: на других объектах</t>
  </si>
  <si>
    <t>мФЕР-08</t>
  </si>
  <si>
    <t>Пр/812-049.3-1</t>
  </si>
  <si>
    <t>Пр/774-049.3</t>
  </si>
  <si>
    <t>14,1</t>
  </si>
  <si>
    <t>14,2</t>
  </si>
  <si>
    <t>08.1.02.17-0188</t>
  </si>
  <si>
    <t>Сетка стальная сварная из оцинкованной проволоки покрытой полимером, диаметр проволоки 2,5 мм, размер ячейки 50х50 мм</t>
  </si>
  <si>
    <t>И13_ФСБЦ-2022 доп.5, 08.1.02.17-0188, приказ Минстроя России от 10.02.2023 г. № 84/пр</t>
  </si>
  <si>
    <t>15</t>
  </si>
  <si>
    <t>15,1</t>
  </si>
  <si>
    <t>16</t>
  </si>
  <si>
    <t>16,1</t>
  </si>
  <si>
    <t>16,2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</si>
  <si>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</si>
  <si>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</si>
  <si>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</si>
  <si>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</si>
  <si>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</si>
  <si>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</si>
  <si>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</si>
  <si>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</si>
  <si>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</si>
  <si>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</si>
  <si>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</si>
  <si>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</si>
  <si>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</si>
  <si>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</si>
  <si>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</si>
  <si>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</si>
  <si>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</si>
  <si>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</si>
  <si>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</si>
  <si>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</si>
  <si>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</si>
  <si>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</si>
  <si>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</si>
  <si>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</si>
  <si>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</si>
  <si>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</si>
  <si>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</si>
  <si>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</si>
  <si>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</si>
  <si>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</si>
  <si>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</si>
  <si>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</si>
  <si>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</si>
  <si>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</si>
  <si>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</si>
  <si>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</si>
  <si>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</si>
  <si>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</si>
  <si>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</si>
  <si>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</si>
  <si>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</si>
  <si>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</si>
  <si>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</si>
  <si>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</si>
  <si>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</si>
  <si>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</si>
  <si>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</si>
  <si>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</si>
  <si>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</si>
  <si>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</si>
  <si>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</si>
  <si>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</si>
  <si>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</si>
  <si>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</si>
  <si>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</si>
  <si>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</si>
  <si>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</si>
  <si>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</si>
  <si>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</si>
  <si>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</si>
  <si>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</si>
  <si>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</si>
  <si>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</si>
  <si>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</si>
  <si>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</si>
  <si>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</si>
  <si>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</si>
  <si>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</si>
  <si>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</si>
  <si>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</si>
  <si>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</si>
  <si>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</si>
  <si>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</si>
  <si>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</si>
  <si>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</si>
  <si>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</si>
  <si>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</si>
  <si>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</si>
  <si>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</si>
  <si>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</si>
  <si>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</si>
  <si>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</si>
  <si>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</si>
  <si>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</si>
  <si>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</si>
  <si>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</si>
  <si>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</si>
  <si>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</si>
  <si>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1 квартал 2025 г</t>
  </si>
  <si>
    <t>Сборник индексов</t>
  </si>
  <si>
    <t>Московская область к ФСНБ-2022 ФГИС ЦС</t>
  </si>
  <si>
    <t>Письмо Минстроя России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</si>
  <si>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</si>
  <si>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25.02.2025 № 10314-ИФ/09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</si>
  <si>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</si>
  <si>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21.02.2024 г. № 24РВ-14</t>
  </si>
  <si>
    <t>_OBSM_</t>
  </si>
  <si>
    <t>1-100-20</t>
  </si>
  <si>
    <t>Средний разряд работы 2,0</t>
  </si>
  <si>
    <t>чел.-ч.</t>
  </si>
  <si>
    <t>1-100-22</t>
  </si>
  <si>
    <t>Средний разряд работы 2,2</t>
  </si>
  <si>
    <t>4-100-00</t>
  </si>
  <si>
    <t>Затраты труда машинистов</t>
  </si>
  <si>
    <t>91.06.05-057</t>
  </si>
  <si>
    <t>И13_ФСЭМ-2022, 91.06.05-057,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</si>
  <si>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</si>
  <si>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маш.-ч</t>
  </si>
  <si>
    <t>4-100-050</t>
  </si>
  <si>
    <t>91.08.09-024</t>
  </si>
  <si>
    <t>И13_ФСЭМ-2022 доп.4, 91.08.09-024, приказ Минстроя России от 27.12.2022 г. № 1133/пр</t>
  </si>
  <si>
    <t>Трамбовки пневматические при работе от стационарного компрессора</t>
  </si>
  <si>
    <t>01.7.03.01-0001</t>
  </si>
  <si>
    <t>И13_ФСБЦ-2022, 01.7.03.01-0001, приказ Минстроя России от 18.05.2022 г. № 378/пр</t>
  </si>
  <si>
    <t>Вода</t>
  </si>
  <si>
    <t>1-100-35</t>
  </si>
  <si>
    <t>Средний разряд работы 3,5</t>
  </si>
  <si>
    <t>91.05.06-007</t>
  </si>
  <si>
    <t>И13_ФСЭМ-2022, 91.05.06-007, приказ Минстроя России от 18.05.2022 г. № 378/пр</t>
  </si>
  <si>
    <t>Краны на гусеничном ходу, грузоподъемность 25 т</t>
  </si>
  <si>
    <t>4-100-060</t>
  </si>
  <si>
    <t>91.06.05-011</t>
  </si>
  <si>
    <t>И13_ФСЭМ-2022,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</si>
  <si>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</si>
  <si>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91.08.09-023</t>
  </si>
  <si>
    <t>И13_ФСЭМ-2022 доп.4, 91.08.09-023, приказ Минстроя России от 27.12.2022 г. № 1133/пр</t>
  </si>
  <si>
    <t>Трамбовки пневматические при работе от передвижных компрессорных установок</t>
  </si>
  <si>
    <t>91.14.02-001</t>
  </si>
  <si>
    <t>И13_ФСЭМ-2022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</si>
  <si>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</si>
  <si>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</si>
  <si>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91.18.01-508</t>
  </si>
  <si>
    <t>И13_ФСЭМ-2022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</si>
  <si>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</si>
  <si>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91.06.06-048</t>
  </si>
  <si>
    <t>И13_ФСЭМ-2022,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</si>
  <si>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</si>
  <si>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</si>
  <si>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91.07.04-002</t>
  </si>
  <si>
    <t>И13_ФСЭМ-2022 доп.4, 91.07.04-002, приказ Минстроя России от 27.12.2022 г. № 1133/пр</t>
  </si>
  <si>
    <t>Вибраторы поверхностные</t>
  </si>
  <si>
    <t>1-100-33</t>
  </si>
  <si>
    <t>Средний разряд работы 3,3</t>
  </si>
  <si>
    <t>91.05.05-015</t>
  </si>
  <si>
    <t>И13_ФСЭМ-2022, 91.05.05-015, приказ Минстроя России от 18.05.2022 г. № 378/пр</t>
  </si>
  <si>
    <t>Краны на автомобильном ходу, грузоподъемность 16 т</t>
  </si>
  <si>
    <t>08.3.03.04-0012</t>
  </si>
  <si>
    <t>И13_ФСБЦ-2022, 08.3.03.04-0012, приказ Минстроя России от 18.05.2022 г. № 378/пр</t>
  </si>
  <si>
    <t>Проволока светлая, диаметр 1,1 мм</t>
  </si>
  <si>
    <t>91.05.01-017</t>
  </si>
  <si>
    <t>И13_ФСЭМ-2022 доп.3, 91.05.01-017, приказ Минстроя России от 26.10.2022 г. № 905/пр</t>
  </si>
  <si>
    <t>Краны башенные, грузоподъемность 8 т</t>
  </si>
  <si>
    <t>01.7.07.29-0111</t>
  </si>
  <si>
    <t>И13_ФСБЦ-2022, 01.7.07.29-0111, приказ Минстроя России от 18.05.2022 г. № 378/пр</t>
  </si>
  <si>
    <t>Пакля смоляная пропитанная</t>
  </si>
  <si>
    <t>кг</t>
  </si>
  <si>
    <t>04.3.01.09-0014</t>
  </si>
  <si>
    <t>И13_ФСБЦ-2022, 04.3.01.09-0014, приказ Минстроя России от 18.05.2022 г. № 378/пр</t>
  </si>
  <si>
    <t>Раствор готовый кладочный, цементный, М100</t>
  </si>
  <si>
    <t>1-100-44</t>
  </si>
  <si>
    <t>Средний разряд работы 4,4</t>
  </si>
  <si>
    <t>91.17.04-233</t>
  </si>
  <si>
    <t>И13_ФСЭМ-2022,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</si>
  <si>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</si>
  <si>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01.7.11.07-0054</t>
  </si>
  <si>
    <t>И13_ФСБЦ-2022, 01.7.11.07-0054, приказ Минстроя России от 18.05.2022 г. № 378/пр</t>
  </si>
  <si>
    <t>Электроды сварочные для сварки низколегированных и углеродистых сталей АНО-6, Э42, диаметр 6 мм</t>
  </si>
  <si>
    <t>07.2.07.12-0001</t>
  </si>
  <si>
    <t>И13_ФСБЦ-2022, 07.2.07.12-0001, приказ Минстроя России от 18.05.2022 г. № 378/пр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</si>
  <si>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</si>
  <si>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1-100-40</t>
  </si>
  <si>
    <t>Средний разряд работы 4,0</t>
  </si>
  <si>
    <t>91.04.01-031</t>
  </si>
  <si>
    <t>И13_ФСЭМ-2022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</si>
  <si>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</si>
  <si>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01.7.07.12-0024</t>
  </si>
  <si>
    <t>И13_ФСБЦ-2022, 01.7.07.12-0024, приказ Минстроя России от 18.05.2022 г. № 378/пр</t>
  </si>
  <si>
    <t>Пленка полиэтиленовая, толщина 0,15 мм</t>
  </si>
  <si>
    <t>91.06.03-062</t>
  </si>
  <si>
    <t>И13_ФСЭМ-2022, 91.06.03-062, приказ Минстроя России от 18.05.2022 г. № 378/пр</t>
  </si>
  <si>
    <t>Лебедки электрические тяговым усилием до 31,39 кН (3,2 т)</t>
  </si>
  <si>
    <t>91.14.02-002</t>
  </si>
  <si>
    <t>И13_ФСЭМ-2022, 91.14.02-002, приказ Минстроя России от 18.05.2022 г. № 378/пр</t>
  </si>
  <si>
    <t>Автомобили бортовые, грузоподъемность до 8 т</t>
  </si>
  <si>
    <t>91.17.04-042</t>
  </si>
  <si>
    <t>И13_ФСЭМ-2022, 91.17.04-042, приказ Минстроя России от 18.05.2022 г. № 378/пр</t>
  </si>
  <si>
    <t>Аппараты для газовой сварки и резки</t>
  </si>
  <si>
    <t>91.21.16-001</t>
  </si>
  <si>
    <t>И13_ФСЭМ-2022, 91.21.16-001, приказ Минстроя России от 18.05.2022 г. № 378/пр</t>
  </si>
  <si>
    <t>Пресс-ножницы комбинированные электрические, номинальное усилие 630 кН, мощность 5 кВт</t>
  </si>
  <si>
    <t>01.3.02.08-0001</t>
  </si>
  <si>
    <t>И13_ФСБЦ-2022 доп.3, 01.3.02.08-0001, приказ Минстроя России от 26.10.2022 г. № 905/пр</t>
  </si>
  <si>
    <t>Кислород газообразный технический</t>
  </si>
  <si>
    <t>01.3.02.09-0022</t>
  </si>
  <si>
    <t>И13_ФСБЦ-2022 доп.3, 01.3.02.09-0022, приказ Минстроя России от 26.10.2022 г. № 905/пр</t>
  </si>
  <si>
    <t>Пропан-бутан смесь техническая</t>
  </si>
  <si>
    <t>01.7.03.04-0001</t>
  </si>
  <si>
    <t>И13_ФСБЦ-2022, 01.7.03.04-0001, приказ Минстроя России от 18.05.2022 г. № 378/пр</t>
  </si>
  <si>
    <t>Электроэнергия</t>
  </si>
  <si>
    <t>КВТ-Ч</t>
  </si>
  <si>
    <t>01.7.11.07-0227</t>
  </si>
  <si>
    <t>И13_ФСБЦ-2022,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</si>
  <si>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</si>
  <si>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07.2.07.04-0007</t>
  </si>
  <si>
    <t>И13_ФСБЦ-2022,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</si>
  <si>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</si>
  <si>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08.3.08.02-0058</t>
  </si>
  <si>
    <t>И13_ФСБЦ-2022, 08.3.08.02-0058, приказ Минстроя России от 18.05.2022 г. № 378/пр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</si>
  <si>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</si>
  <si>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</si>
  <si>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И13_ФСБЦ-2022, 14.4.02.04-0142, приказ Минстроя России от 18.05.2022 г. № 378/пр</t>
  </si>
  <si>
    <t>Краска масляная МА-0115, мумия, сурик железный</t>
  </si>
  <si>
    <t>*1,20</t>
  </si>
  <si>
    <t>421/пр_2020_прил.10_т.5_п.4_гр.3</t>
  </si>
  <si>
    <t>Методика 421/пр (Кап. ремонт)</t>
  </si>
  <si>
    <t>421/пр_2020_прил.10_т.5_п.1.1_гр.4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</si>
  <si>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</si>
  <si>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</si>
  <si>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</si>
  <si>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t>
  </si>
  <si>
    <t>Поправка: 421/пр_2020_прил.10_т.5_п.1.1_гр.4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</si>
  <si>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</si>
  <si>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</si>
  <si>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</si>
  <si>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</si>
  <si>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</si>
  <si>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</si>
  <si>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</si>
  <si>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</si>
  <si>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</si>
  <si>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</si>
  <si>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</si>
  <si>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</si>
  <si>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</si>
  <si>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</si>
  <si>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</si>
  <si>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</si>
  <si>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</si>
  <si>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</si>
  <si>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</si>
  <si>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</si>
  <si>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</si>
  <si>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</si>
  <si>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</si>
  <si>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</si>
  <si>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</si>
  <si>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</si>
  <si>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</si>
  <si>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</si>
  <si>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</si>
  <si>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</si>
  <si>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2025 года</t>
  </si>
  <si>
    <t>Раздел: Блочный каркас</t>
  </si>
  <si>
    <t>ГЭСН 01-02-057-02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</si>
  <si>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ЭМ *1,20; ЗТ *1,20; ЗТм *1,20</t>
  </si>
  <si>
    <t>ОТ (ЗТ)</t>
  </si>
  <si>
    <t>Итого прямые затраты</t>
  </si>
  <si>
    <t>ФОТ</t>
  </si>
  <si>
    <t>НР Земляные работы, выполняемые: ручным способом</t>
  </si>
  <si>
    <t>СП Земляные работы, выполняемые: ручным способом</t>
  </si>
  <si>
    <t>Всего по позиции</t>
  </si>
  <si>
    <t>=</t>
  </si>
  <si>
    <t>ГЭСН 08-01-002-02</t>
  </si>
  <si>
    <t>ЭМ</t>
  </si>
  <si>
    <t>ОТм(ЗТм) Средний разряд машинистов 5</t>
  </si>
  <si>
    <t>ОТм(ЗТм)</t>
  </si>
  <si>
    <t>М</t>
  </si>
  <si>
    <t>2.2</t>
  </si>
  <si>
    <t>НР Конструкции из кирпича и блоков</t>
  </si>
  <si>
    <t>СП Конструкции из кирпича и блоков</t>
  </si>
  <si>
    <t>ГЭСН 07-01-001-03</t>
  </si>
  <si>
    <t>ОТм(ЗТм) Средний разряд машинистов 6</t>
  </si>
  <si>
    <t>ОТм(ЗТм) Средний разряд машинистов 4</t>
  </si>
  <si>
    <t>3.3</t>
  </si>
  <si>
    <t>3.4</t>
  </si>
  <si>
    <t>НР Бетонные и железобетонные сборные конструкции и работы в строительстве</t>
  </si>
  <si>
    <t>СП Бетонные и железобетонные сборные конструкции и работы в строительстве</t>
  </si>
  <si>
    <t>ГЭСН 11-01-011-01</t>
  </si>
  <si>
    <t>ОТм(ЗТм) Средний разряд машинистов 3</t>
  </si>
  <si>
    <t>4.2</t>
  </si>
  <si>
    <t>НР Полы</t>
  </si>
  <si>
    <t>СП Полы</t>
  </si>
  <si>
    <t>ГЭСН 11-01-011-02</t>
  </si>
  <si>
    <t xml:space="preserve">
ЭМ *12; М *12; ЗТ *12; ЗТм *12</t>
  </si>
  <si>
    <t>Результирующие коэффициенты: 
ЭМ 12*(0,2+1)=14,4;
М 12;
ЗТ 12*(0,2+1)=14,4;
ЗТм 12*(0,2+1)=14,4</t>
  </si>
  <si>
    <t>5.2</t>
  </si>
  <si>
    <t>ГЭСН 06-03-004-14</t>
  </si>
  <si>
    <t>6.2</t>
  </si>
  <si>
    <t>НР Бетонные и железобетонные монолитные конструкции и работы в строительстве</t>
  </si>
  <si>
    <t>СП Бетонные и железобетонные монолитные конструкции и работы в строительстве</t>
  </si>
  <si>
    <t>ГЭСН 07-05-021-04</t>
  </si>
  <si>
    <t>7.3</t>
  </si>
  <si>
    <t>7.4</t>
  </si>
  <si>
    <t>НР Бетонные и железобетонные сборные конструкции и работы в строительстве жилых, общественных и административно-бытовых зданий промышленных предприятий</t>
  </si>
  <si>
    <t>СП Бетонные и железобетонные сборные конструкции и работы в строительстве жилых, общественных и административно-бытовых зданий промышленных предприятий</t>
  </si>
  <si>
    <t>ГЭСН 07-01-044-04</t>
  </si>
  <si>
    <t>8.1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</si>
  <si>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</si>
  <si>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</si>
  <si>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</si>
  <si>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</si>
  <si>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</si>
  <si>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</si>
  <si>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</si>
  <si>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</si>
  <si>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</si>
  <si>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</si>
  <si>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</si>
  <si>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</si>
  <si>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</si>
  <si>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</si>
  <si>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</si>
  <si>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</si>
  <si>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</si>
  <si>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</si>
  <si>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</si>
  <si>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</si>
  <si>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</si>
  <si>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</si>
  <si>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</si>
  <si>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</si>
  <si>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</si>
  <si>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</si>
  <si>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Металлическое ограждение</t>
  </si>
  <si>
    <t>ГЭСН 33-01-007-02</t>
  </si>
  <si>
    <t>НР Линии электропередачи</t>
  </si>
  <si>
    <t>СП Линии электропередачи</t>
  </si>
  <si>
    <t>10.1</t>
  </si>
  <si>
    <t>ГЭСН 06-01-001-01</t>
  </si>
  <si>
    <t>11.2</t>
  </si>
  <si>
    <t>ГЭСНм 38-01-003-04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</si>
  <si>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
ЭМ *1,20; ЗТ *1,20; ЗТм *1,20</t>
  </si>
  <si>
    <t>12.1</t>
  </si>
  <si>
    <t>12.2</t>
  </si>
  <si>
    <t>НР Изготовление технологических металлических конструкций в условиях производственных баз</t>
  </si>
  <si>
    <t>СП Изготовление технологических металлических конструкций в условиях производственных баз</t>
  </si>
  <si>
    <r>
      <t>Установка монтажных изделий массой: свыше 20 кг</t>
    </r>
    <r>
      <rPr>
        <i/>
        <sz val="10"/>
        <rFont val="Arial"/>
        <family val="2"/>
        <charset val="204"/>
      </rPr>
      <t xml:space="preserve">
Поправки к: 
М *0;   
ЭМ *(0,2+1);   
ЗТ *(0,2+1);   
ЗТм *(0,2+1)</t>
    </r>
  </si>
  <si>
    <t>ГЭСНм 08-01-087-01</t>
  </si>
  <si>
    <t>14.1</t>
  </si>
  <si>
    <t>НР Электротехнические установки: на других объектах</t>
  </si>
  <si>
    <t>СП Электротехнические установки: на других объектах</t>
  </si>
  <si>
    <t>15.1</t>
  </si>
  <si>
    <t>16.1</t>
  </si>
  <si>
    <t>16.2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</si>
  <si>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</si>
  <si>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</si>
  <si>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</si>
  <si>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</si>
  <si>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</si>
  <si>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</si>
  <si>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</si>
  <si>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</si>
  <si>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</si>
  <si>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</si>
  <si>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</si>
  <si>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</si>
  <si>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</si>
  <si>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</si>
  <si>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</si>
  <si>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</si>
  <si>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</si>
  <si>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</si>
  <si>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</si>
  <si>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Расчет начальной (предельной) единичной стоимости работ</t>
  </si>
  <si>
    <t>на выполнение работ по установки и обслуживанию противотаранных устройств   для нужд филиала ПАО "Россети Московский регион»- Южные электрические сети в 2026г.</t>
  </si>
  <si>
    <t xml:space="preserve">Перечень единичных видов работ на выполнение работ по установки и обслуживанию противотаранных устройств   для нужд филиала ПАО "Россети Московский регион»- Южные электрические сети в 2026г.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</si>
</sst>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0;[Red]\-\ #,##0.00"/>
    <numFmt numFmtId="167" formatCode="#,##0.00#####;[Red]\-\ #,##0.00#####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5" fillId="0" borderId="0" xfId="0" applyNumberFormat="1" applyFont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7" fillId="0" borderId="0" xfId="0" applyNumberFormat="1" applyFont="1" applyAlignment="1"/>
    <xf numFmtId="0" fontId="17" fillId="0" borderId="1" xfId="0" applyNumberFormat="1" applyFont="1" applyBorder="1" applyAlignment="1"/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23" fillId="0" borderId="0" xfId="0" quotePrefix="1" applyFont="1" applyAlignment="1">
      <alignment vertical="top" wrapText="1"/>
    </xf>
    <xf numFmtId="0" fontId="9" fillId="0" borderId="0" xfId="0" applyFont="1" applyAlignment="1">
      <alignment vertical="top" wrapText="1"/>
    </xf>
    <xf numFmtId="167" fontId="21" fillId="0" borderId="0" xfId="0" applyNumberFormat="1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166" fontId="24" fillId="0" borderId="0" xfId="0" applyNumberFormat="1" applyFont="1" applyAlignment="1">
      <alignment horizontal="left" vertical="top"/>
    </xf>
    <xf numFmtId="166" fontId="24" fillId="0" borderId="2" xfId="0" applyNumberFormat="1" applyFont="1" applyBorder="1" applyAlignment="1">
      <alignment horizontal="right" vertical="top"/>
    </xf>
    <xf numFmtId="0" fontId="25" fillId="0" borderId="0" xfId="0" applyFont="1" applyAlignment="1">
      <alignment vertical="top" wrapText="1"/>
    </xf>
    <xf numFmtId="0" fontId="25" fillId="0" borderId="0" xfId="0" quotePrefix="1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4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6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6" fillId="0" borderId="2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521"/>
  <sheetViews>
    <sheetView tabSelected="1" zoomScale="77" zoomScaleNormal="77" workbookViewId="0">
      <selection activeCell="J529" sqref="J52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" t="s">
        <v>486</v>
      </c>
      <c r="B2" s="10"/>
      <c r="C2" s="10"/>
      <c r="D2" s="10"/>
      <c r="E2" s="10"/>
      <c r="F2" s="11" t="s">
        <v>513</v>
      </c>
      <c r="G2" s="11"/>
      <c r="H2" s="11"/>
      <c r="I2" s="11"/>
      <c r="J2" s="11"/>
      <c r="K2" s="11"/>
      <c r="L2" s="11"/>
    </row>
    <row r="3" spans="1:93" ht="12.75" customHeight="1" x14ac:dyDescent="0.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spans="1:93" ht="12.75" customHeight="1" x14ac:dyDescent="0.2">
      <c r="A4" s="10" t="s">
        <v>487</v>
      </c>
      <c r="B4" s="10"/>
      <c r="C4" s="10"/>
      <c r="D4" s="10"/>
      <c r="E4" s="10"/>
      <c r="F4" s="11" t="str">
        <f>IF(Source!CQ12 &lt;&gt; "", Source!CQ12, "")</f>
        <v>Приказ Минстроя России от 30.12.2021 г. № 1046/пр</v>
      </c>
      <c r="G4" s="11"/>
      <c r="H4" s="11"/>
      <c r="I4" s="11"/>
      <c r="J4" s="11"/>
      <c r="K4" s="11"/>
      <c r="L4" s="11"/>
    </row>
    <row r="5" spans="1:93" ht="12.75" customHeight="1" x14ac:dyDescent="0.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spans="1:93" ht="76.5" x14ac:dyDescent="0.2">
      <c r="A6" s="10" t="s">
        <v>488</v>
      </c>
      <c r="B6" s="10"/>
      <c r="C6" s="10"/>
      <c r="D6" s="10"/>
      <c r="E6" s="10"/>
      <c r="F6" s="11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11"/>
      <c r="H6" s="11"/>
      <c r="I6" s="11"/>
      <c r="J6" s="11"/>
      <c r="K6" s="11"/>
      <c r="L6" s="11"/>
      <c r="CO6" s="52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2.75" customHeight="1" x14ac:dyDescent="0.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spans="1:93" ht="76.5" customHeight="1" x14ac:dyDescent="0.2">
      <c r="A8" s="10" t="s">
        <v>489</v>
      </c>
      <c r="B8" s="10"/>
      <c r="C8" s="10"/>
      <c r="D8" s="10"/>
      <c r="E8" s="10"/>
      <c r="F8" s="11" t="s">
        <v>358</v>
      </c>
      <c r="G8" s="11"/>
      <c r="H8" s="11"/>
      <c r="I8" s="11"/>
      <c r="J8" s="11"/>
      <c r="K8" s="11"/>
      <c r="L8" s="11"/>
    </row>
    <row r="9" spans="1:93" ht="12.75" customHeight="1" x14ac:dyDescent="0.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spans="1:93" ht="38.25" customHeight="1" x14ac:dyDescent="0.2">
      <c r="A10" s="10" t="s">
        <v>490</v>
      </c>
      <c r="B10" s="10"/>
      <c r="C10" s="10"/>
      <c r="D10" s="10"/>
      <c r="E10" s="10"/>
      <c r="F10" s="11" t="s">
        <v>360</v>
      </c>
      <c r="G10" s="11"/>
      <c r="H10" s="11"/>
      <c r="I10" s="11"/>
      <c r="J10" s="11"/>
      <c r="K10" s="11"/>
      <c r="L10" s="11"/>
    </row>
    <row r="11" spans="1:93" ht="12.75" customHeight="1" x14ac:dyDescent="0.2">
      <c r="A11" s="15"/>
      <c r="B11" s="15"/>
      <c r="C11" s="15"/>
      <c r="D11" s="15"/>
      <c r="E11" s="15"/>
      <c r="F11" s="16"/>
      <c r="G11" s="16"/>
      <c r="H11" s="16"/>
      <c r="I11" s="16"/>
      <c r="J11" s="16"/>
      <c r="K11" s="16"/>
      <c r="L11" s="16"/>
    </row>
    <row r="12" spans="1:93" ht="12.75" customHeight="1" x14ac:dyDescent="0.2">
      <c r="A12" s="10" t="s">
        <v>491</v>
      </c>
      <c r="B12" s="10"/>
      <c r="C12" s="10"/>
      <c r="D12" s="10"/>
      <c r="E12" s="10"/>
      <c r="F12" s="11" t="s">
        <v>514</v>
      </c>
      <c r="G12" s="11"/>
      <c r="H12" s="11"/>
      <c r="I12" s="11"/>
      <c r="J12" s="11"/>
      <c r="K12" s="11"/>
      <c r="L12" s="11"/>
    </row>
    <row r="13" spans="1:93" ht="12.75" customHeight="1" x14ac:dyDescent="0.2">
      <c r="A13" s="15"/>
      <c r="B13" s="15"/>
      <c r="C13" s="15"/>
      <c r="D13" s="15"/>
      <c r="E13" s="15"/>
      <c r="F13" s="16"/>
      <c r="G13" s="16"/>
      <c r="H13" s="16"/>
      <c r="I13" s="16"/>
      <c r="J13" s="16"/>
      <c r="K13" s="16"/>
      <c r="L13" s="16"/>
    </row>
    <row r="14" spans="1:93" ht="12.75" customHeight="1" x14ac:dyDescent="0.2">
      <c r="A14" s="10" t="s">
        <v>492</v>
      </c>
      <c r="B14" s="10"/>
      <c r="C14" s="10"/>
      <c r="D14" s="10"/>
      <c r="E14" s="10"/>
      <c r="F14" s="11" t="str">
        <f>IF(Source!CZ12 &lt;&gt; "", Source!CZ12, "")</f>
        <v/>
      </c>
      <c r="G14" s="11"/>
      <c r="H14" s="11"/>
      <c r="I14" s="11"/>
      <c r="J14" s="11"/>
      <c r="K14" s="11"/>
      <c r="L14" s="11"/>
    </row>
    <row r="15" spans="1:93" ht="12.75" customHeight="1" x14ac:dyDescent="0.2">
      <c r="A15" s="15"/>
      <c r="B15" s="15"/>
      <c r="C15" s="15"/>
      <c r="D15" s="15"/>
      <c r="E15" s="15"/>
      <c r="F15" s="16"/>
      <c r="G15" s="16"/>
      <c r="H15" s="16"/>
      <c r="I15" s="16"/>
      <c r="J15" s="16"/>
      <c r="K15" s="16"/>
      <c r="L15" s="14"/>
    </row>
    <row r="16" spans="1:93" ht="12.75" customHeight="1" x14ac:dyDescent="0.2">
      <c r="A16" s="10" t="s">
        <v>493</v>
      </c>
      <c r="B16" s="10"/>
      <c r="C16" s="10"/>
      <c r="D16" s="10"/>
      <c r="E16" s="10"/>
      <c r="F16" s="11" t="str">
        <f>IF(Source!DA12 &lt;&gt; "", Source!DA12, "")</f>
        <v/>
      </c>
      <c r="G16" s="11"/>
      <c r="H16" s="11"/>
      <c r="I16" s="11"/>
      <c r="J16" s="11"/>
      <c r="K16" s="11"/>
      <c r="L16" s="11"/>
    </row>
    <row r="17" spans="1:12" ht="12.75" customHeight="1" x14ac:dyDescent="0.2">
      <c r="A17" s="17"/>
      <c r="B17" s="17"/>
      <c r="C17" s="17"/>
      <c r="D17" s="17"/>
      <c r="E17" s="17"/>
      <c r="F17" s="18"/>
      <c r="G17" s="18"/>
      <c r="H17" s="18"/>
      <c r="I17" s="18"/>
      <c r="J17" s="18"/>
      <c r="K17" s="18"/>
      <c r="L17" s="18"/>
    </row>
    <row r="18" spans="1:12" ht="12.75" customHeight="1" x14ac:dyDescent="0.2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2" ht="14.25" customHeight="1" x14ac:dyDescent="0.2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ht="15.75" customHeight="1" x14ac:dyDescent="0.25">
      <c r="A20" s="20" t="s">
        <v>628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ht="14.25" customHeight="1" x14ac:dyDescent="0.2">
      <c r="A21" s="21" t="s">
        <v>494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14.25" customHeight="1" x14ac:dyDescent="0.2">
      <c r="A22" s="22"/>
      <c r="B22" s="22"/>
      <c r="C22" s="22"/>
      <c r="D22" s="22"/>
      <c r="E22" s="22"/>
      <c r="F22" s="23"/>
      <c r="G22" s="23"/>
      <c r="H22" s="23"/>
      <c r="I22" s="23"/>
      <c r="J22" s="23"/>
      <c r="K22" s="23"/>
      <c r="L22" s="23"/>
    </row>
    <row r="23" spans="1:12" ht="15.75" hidden="1" customHeight="1" x14ac:dyDescent="0.25">
      <c r="A23" s="19" t="str">
        <f>CONCATENATE( "ЛОКАЛЬНАЯ СМЕТА № ", Source!L20, " ",Source!CM20)</f>
        <v xml:space="preserve">ЛОКАЛЬНАЯ СМЕТА №  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 ht="15" customHeight="1" x14ac:dyDescent="0.25">
      <c r="A24" s="24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4"/>
    </row>
    <row r="25" spans="1:12" ht="57.75" customHeight="1" x14ac:dyDescent="0.25">
      <c r="A25" s="26" t="s">
        <v>629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</row>
    <row r="26" spans="1:12" ht="14.25" customHeight="1" x14ac:dyDescent="0.2">
      <c r="A26" s="21" t="s">
        <v>495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spans="1:12" ht="14.25" customHeight="1" x14ac:dyDescent="0.2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ht="12.75" customHeight="1" x14ac:dyDescent="0.2">
      <c r="A29" s="12" t="s">
        <v>496</v>
      </c>
      <c r="B29" s="12"/>
      <c r="C29" s="28" t="s">
        <v>515</v>
      </c>
      <c r="D29" s="12" t="s">
        <v>497</v>
      </c>
      <c r="E29" s="12"/>
      <c r="F29" s="12"/>
      <c r="G29" s="12"/>
      <c r="H29" s="12"/>
      <c r="I29" s="12"/>
      <c r="J29" s="12"/>
      <c r="K29" s="12"/>
      <c r="L29" s="12"/>
    </row>
    <row r="30" spans="1:12" ht="12.75" customHeight="1" x14ac:dyDescent="0.2">
      <c r="A30" s="12"/>
      <c r="B30" s="12"/>
      <c r="C30" s="29"/>
      <c r="D30" s="12"/>
      <c r="E30" s="12"/>
      <c r="F30" s="12"/>
      <c r="G30" s="12"/>
      <c r="H30" s="12"/>
      <c r="I30" s="12"/>
      <c r="J30" s="12"/>
      <c r="K30" s="12"/>
      <c r="L30" s="12"/>
    </row>
    <row r="31" spans="1:12" ht="51.75" customHeight="1" x14ac:dyDescent="0.2">
      <c r="A31" s="12" t="s">
        <v>498</v>
      </c>
      <c r="B31" s="12"/>
      <c r="C31" s="98" t="s">
        <v>630</v>
      </c>
      <c r="D31" s="98"/>
      <c r="E31" s="98"/>
      <c r="F31" s="98"/>
      <c r="G31" s="98"/>
      <c r="H31" s="98"/>
      <c r="I31" s="98"/>
      <c r="J31" s="98"/>
      <c r="K31" s="98"/>
      <c r="L31" s="98"/>
    </row>
    <row r="32" spans="1:12" ht="12.75" customHeight="1" x14ac:dyDescent="0.2">
      <c r="A32" s="30"/>
      <c r="B32" s="31"/>
      <c r="C32" s="21" t="s">
        <v>499</v>
      </c>
      <c r="D32" s="21"/>
      <c r="E32" s="21"/>
      <c r="F32" s="21"/>
      <c r="G32" s="21"/>
      <c r="H32" s="21"/>
      <c r="I32" s="21"/>
      <c r="J32" s="21"/>
      <c r="K32" s="21"/>
      <c r="L32" s="21"/>
    </row>
    <row r="33" spans="1:101" ht="14.25" customHeight="1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</row>
    <row r="34" spans="1:101" ht="14.25" customHeight="1" x14ac:dyDescent="0.2">
      <c r="A34" s="32" t="s">
        <v>516</v>
      </c>
      <c r="B34" s="22"/>
      <c r="C34" s="22"/>
      <c r="D34" s="33"/>
      <c r="E34" s="22"/>
      <c r="F34" s="22"/>
      <c r="G34" s="22"/>
      <c r="H34" s="22"/>
      <c r="I34" s="22"/>
      <c r="J34" s="22"/>
      <c r="K34" s="22"/>
      <c r="L34" s="22"/>
    </row>
    <row r="35" spans="1:101" ht="14.25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01" ht="14.25" customHeight="1" x14ac:dyDescent="0.2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</row>
    <row r="37" spans="1:101" ht="12.75" customHeight="1" x14ac:dyDescent="0.2">
      <c r="A37" s="38" t="s">
        <v>500</v>
      </c>
      <c r="B37" s="38" t="s">
        <v>501</v>
      </c>
      <c r="C37" s="38" t="s">
        <v>502</v>
      </c>
      <c r="D37" s="38" t="s">
        <v>503</v>
      </c>
      <c r="E37" s="36" t="s">
        <v>504</v>
      </c>
      <c r="F37" s="35"/>
      <c r="G37" s="42"/>
      <c r="H37" s="36" t="s">
        <v>505</v>
      </c>
      <c r="I37" s="35"/>
      <c r="J37" s="35"/>
      <c r="K37" s="35"/>
      <c r="L37" s="42"/>
    </row>
    <row r="38" spans="1:101" ht="12.75" customHeight="1" x14ac:dyDescent="0.2">
      <c r="A38" s="39"/>
      <c r="B38" s="39"/>
      <c r="C38" s="39"/>
      <c r="D38" s="39"/>
      <c r="E38" s="37"/>
      <c r="F38" s="41"/>
      <c r="G38" s="43"/>
      <c r="H38" s="37"/>
      <c r="I38" s="41"/>
      <c r="J38" s="41"/>
      <c r="K38" s="41"/>
      <c r="L38" s="43"/>
    </row>
    <row r="39" spans="1:101" ht="12.75" customHeight="1" x14ac:dyDescent="0.2">
      <c r="A39" s="39"/>
      <c r="B39" s="39"/>
      <c r="C39" s="39"/>
      <c r="D39" s="39"/>
      <c r="E39" s="37"/>
      <c r="F39" s="41"/>
      <c r="G39" s="43"/>
      <c r="H39" s="37"/>
      <c r="I39" s="41"/>
      <c r="J39" s="41"/>
      <c r="K39" s="41"/>
      <c r="L39" s="43"/>
    </row>
    <row r="40" spans="1:101" ht="12.75" customHeight="1" x14ac:dyDescent="0.2">
      <c r="A40" s="39"/>
      <c r="B40" s="39"/>
      <c r="C40" s="39"/>
      <c r="D40" s="39"/>
      <c r="E40" s="44"/>
      <c r="F40" s="45"/>
      <c r="G40" s="46"/>
      <c r="H40" s="44"/>
      <c r="I40" s="45"/>
      <c r="J40" s="45"/>
      <c r="K40" s="45"/>
      <c r="L40" s="46"/>
    </row>
    <row r="41" spans="1:101" ht="51" customHeight="1" x14ac:dyDescent="0.2">
      <c r="A41" s="40"/>
      <c r="B41" s="40"/>
      <c r="C41" s="40"/>
      <c r="D41" s="40"/>
      <c r="E41" s="47" t="s">
        <v>506</v>
      </c>
      <c r="F41" s="47" t="s">
        <v>507</v>
      </c>
      <c r="G41" s="48" t="s">
        <v>508</v>
      </c>
      <c r="H41" s="47" t="s">
        <v>509</v>
      </c>
      <c r="I41" s="47" t="s">
        <v>510</v>
      </c>
      <c r="J41" s="47" t="s">
        <v>511</v>
      </c>
      <c r="K41" s="47" t="s">
        <v>507</v>
      </c>
      <c r="L41" s="47" t="s">
        <v>512</v>
      </c>
    </row>
    <row r="42" spans="1:101" ht="14.25" customHeight="1" x14ac:dyDescent="0.2">
      <c r="A42" s="49">
        <v>1</v>
      </c>
      <c r="B42" s="49">
        <v>2</v>
      </c>
      <c r="C42" s="49">
        <v>3</v>
      </c>
      <c r="D42" s="49">
        <v>4</v>
      </c>
      <c r="E42" s="49">
        <v>5</v>
      </c>
      <c r="F42" s="49">
        <v>6</v>
      </c>
      <c r="G42" s="49">
        <v>7</v>
      </c>
      <c r="H42" s="49">
        <v>8</v>
      </c>
      <c r="I42" s="49">
        <v>9</v>
      </c>
      <c r="J42" s="49">
        <v>10</v>
      </c>
      <c r="K42" s="51">
        <v>11</v>
      </c>
      <c r="L42" s="51">
        <v>12</v>
      </c>
    </row>
    <row r="44" spans="1:101" ht="16.5" x14ac:dyDescent="0.2">
      <c r="A44" s="53" t="s">
        <v>517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</row>
    <row r="45" spans="1:101" ht="42.75" x14ac:dyDescent="0.2">
      <c r="A45" s="54" t="s">
        <v>16</v>
      </c>
      <c r="B45" s="56" t="s">
        <v>518</v>
      </c>
      <c r="C45" s="56" t="str">
        <f>Source!G28</f>
        <v>Разработка грунта вручную в траншеях глубиной до 2 м без креплений с откосами, группа грунтов: 2</v>
      </c>
      <c r="D45" s="57" t="str">
        <f>Source!H28</f>
        <v>100 м3</v>
      </c>
      <c r="E45" s="58">
        <f>Source!K28</f>
        <v>0.01</v>
      </c>
      <c r="F45" s="58"/>
      <c r="G45" s="58">
        <f>Source!I28</f>
        <v>0.01</v>
      </c>
      <c r="H45" s="60"/>
      <c r="I45" s="59"/>
      <c r="J45" s="60"/>
      <c r="K45" s="59"/>
      <c r="L45" s="60"/>
    </row>
    <row r="46" spans="1:101" ht="51" x14ac:dyDescent="0.2">
      <c r="B46" s="61" t="s">
        <v>478</v>
      </c>
      <c r="C46" s="62" t="s">
        <v>519</v>
      </c>
      <c r="D46" s="62"/>
      <c r="E46" s="62"/>
      <c r="F46" s="62"/>
      <c r="G46" s="62"/>
      <c r="H46" s="62"/>
      <c r="I46" s="62"/>
      <c r="J46" s="62"/>
      <c r="K46" s="62"/>
      <c r="L46" s="62"/>
      <c r="CW46" s="63" t="s">
        <v>519</v>
      </c>
    </row>
    <row r="47" spans="1:101" x14ac:dyDescent="0.2">
      <c r="C47" s="64" t="str">
        <f>"Объем: "&amp;Source!I28&amp;"=1/"&amp;"100"</f>
        <v>Объем: 0,01=1/100</v>
      </c>
    </row>
    <row r="48" spans="1:101" ht="15" x14ac:dyDescent="0.2">
      <c r="A48" s="55"/>
      <c r="B48" s="58">
        <v>1</v>
      </c>
      <c r="C48" s="55" t="s">
        <v>520</v>
      </c>
      <c r="D48" s="57" t="s">
        <v>364</v>
      </c>
      <c r="E48" s="65"/>
      <c r="F48" s="58"/>
      <c r="G48" s="65">
        <f>Source!U28</f>
        <v>1.8480000000000001</v>
      </c>
      <c r="H48" s="58"/>
      <c r="I48" s="58"/>
      <c r="J48" s="58"/>
      <c r="K48" s="58"/>
      <c r="L48" s="66">
        <f>SUM(L49:L49)-SUMIF(CE49:CE49, 1, L49:L49)</f>
        <v>747.79</v>
      </c>
    </row>
    <row r="49" spans="1:101" ht="14.25" x14ac:dyDescent="0.2">
      <c r="A49" s="56"/>
      <c r="B49" s="56" t="s">
        <v>362</v>
      </c>
      <c r="C49" s="67" t="s">
        <v>363</v>
      </c>
      <c r="D49" s="68" t="s">
        <v>364</v>
      </c>
      <c r="E49" s="69">
        <v>154</v>
      </c>
      <c r="F49" s="69">
        <f>ROUND((0.2+1),7)</f>
        <v>1.2</v>
      </c>
      <c r="G49" s="69">
        <f>SmtRes!CX1</f>
        <v>1.8480000000000001</v>
      </c>
      <c r="H49" s="70"/>
      <c r="I49" s="71"/>
      <c r="J49" s="70">
        <f>SmtRes!CZ1</f>
        <v>404.65</v>
      </c>
      <c r="K49" s="71"/>
      <c r="L49" s="70">
        <f>SmtRes!DI1</f>
        <v>747.79</v>
      </c>
    </row>
    <row r="50" spans="1:101" ht="15" x14ac:dyDescent="0.2">
      <c r="A50" s="56"/>
      <c r="B50" s="56"/>
      <c r="C50" s="73" t="s">
        <v>521</v>
      </c>
      <c r="D50" s="57"/>
      <c r="E50" s="58"/>
      <c r="F50" s="58"/>
      <c r="G50" s="58"/>
      <c r="H50" s="60"/>
      <c r="I50" s="59"/>
      <c r="J50" s="60"/>
      <c r="K50" s="59"/>
      <c r="L50" s="60">
        <f>L48</f>
        <v>747.79</v>
      </c>
    </row>
    <row r="51" spans="1:101" ht="14.25" x14ac:dyDescent="0.2">
      <c r="A51" s="56"/>
      <c r="B51" s="56"/>
      <c r="C51" s="56" t="s">
        <v>522</v>
      </c>
      <c r="D51" s="57"/>
      <c r="E51" s="58"/>
      <c r="F51" s="58"/>
      <c r="G51" s="58"/>
      <c r="H51" s="60"/>
      <c r="I51" s="59"/>
      <c r="J51" s="60"/>
      <c r="K51" s="59"/>
      <c r="L51" s="60">
        <f>SUM(AR45:AR54)+SUM(AS45:AS54)+SUM(AT45:AT54)+SUM(AU45:AU54)+SUM(AV45:AV54)</f>
        <v>747.79</v>
      </c>
    </row>
    <row r="52" spans="1:101" ht="28.5" x14ac:dyDescent="0.2">
      <c r="A52" s="56"/>
      <c r="B52" s="56" t="s">
        <v>27</v>
      </c>
      <c r="C52" s="56" t="s">
        <v>523</v>
      </c>
      <c r="D52" s="57" t="s">
        <v>242</v>
      </c>
      <c r="E52" s="58">
        <f>Source!BZ28</f>
        <v>89</v>
      </c>
      <c r="F52" s="58"/>
      <c r="G52" s="58">
        <f>Source!AT28</f>
        <v>89</v>
      </c>
      <c r="H52" s="60"/>
      <c r="I52" s="59"/>
      <c r="J52" s="60"/>
      <c r="K52" s="59"/>
      <c r="L52" s="60">
        <f>SUM(AZ45:AZ54)</f>
        <v>665.53</v>
      </c>
    </row>
    <row r="53" spans="1:101" ht="28.5" x14ac:dyDescent="0.2">
      <c r="A53" s="67"/>
      <c r="B53" s="67" t="s">
        <v>28</v>
      </c>
      <c r="C53" s="67" t="s">
        <v>524</v>
      </c>
      <c r="D53" s="68" t="s">
        <v>242</v>
      </c>
      <c r="E53" s="69">
        <f>Source!CA28</f>
        <v>40</v>
      </c>
      <c r="F53" s="69"/>
      <c r="G53" s="69">
        <f>Source!AU28</f>
        <v>40</v>
      </c>
      <c r="H53" s="70"/>
      <c r="I53" s="71"/>
      <c r="J53" s="70"/>
      <c r="K53" s="71"/>
      <c r="L53" s="70">
        <f>SUM(BA45:BA54)</f>
        <v>299.12</v>
      </c>
    </row>
    <row r="54" spans="1:101" ht="15" x14ac:dyDescent="0.2">
      <c r="C54" s="75" t="s">
        <v>525</v>
      </c>
      <c r="D54" s="75"/>
      <c r="E54" s="75"/>
      <c r="F54" s="75"/>
      <c r="G54" s="75"/>
      <c r="H54" s="75"/>
      <c r="I54" s="76">
        <f>IF(E45&lt;&gt;0,K54/E45, 0)</f>
        <v>171244</v>
      </c>
      <c r="J54" s="76"/>
      <c r="K54" s="76">
        <f>L48+L52+L53</f>
        <v>1712.44</v>
      </c>
      <c r="L54" s="76"/>
      <c r="AD54">
        <f>ROUND((Source!AT28/100)*((ROUND(SUMIF(SmtRes!AQ1:'SmtRes'!AQ1,"=1",SmtRes!AD1:'SmtRes'!AD1)*Source!I28, 2)+ROUND(SUMIF(SmtRes!AQ1:'SmtRes'!AQ1,"=1",SmtRes!AC1:'SmtRes'!AC1)*Source!I28, 2))), 2)</f>
        <v>3.6</v>
      </c>
      <c r="AE54">
        <f>ROUND((Source!AU28/100)*((ROUND(SUMIF(SmtRes!AQ1:'SmtRes'!AQ1,"=1",SmtRes!AD1:'SmtRes'!AD1)*Source!I28, 2)+ROUND(SUMIF(SmtRes!AQ1:'SmtRes'!AQ1,"=1",SmtRes!AC1:'SmtRes'!AC1)*Source!I28, 2))), 2)</f>
        <v>1.62</v>
      </c>
      <c r="AN54" s="72">
        <f>L48+L52+L53</f>
        <v>1712.44</v>
      </c>
      <c r="AO54">
        <f>0</f>
        <v>0</v>
      </c>
      <c r="AQ54" t="s">
        <v>526</v>
      </c>
      <c r="AR54" s="72">
        <f>L48</f>
        <v>747.79</v>
      </c>
      <c r="AT54">
        <f>0</f>
        <v>0</v>
      </c>
      <c r="AV54" t="s">
        <v>526</v>
      </c>
      <c r="AW54">
        <f>0</f>
        <v>0</v>
      </c>
      <c r="AZ54">
        <f>Source!X28</f>
        <v>665.53</v>
      </c>
      <c r="BA54">
        <f>Source!Y28</f>
        <v>299.12</v>
      </c>
      <c r="CD54">
        <v>1</v>
      </c>
    </row>
    <row r="55" spans="1:101" ht="28.5" x14ac:dyDescent="0.2">
      <c r="A55" s="54" t="s">
        <v>29</v>
      </c>
      <c r="B55" s="56" t="s">
        <v>527</v>
      </c>
      <c r="C55" s="56" t="str">
        <f>Source!G29</f>
        <v>Устройство основания под фундаменты: щебеночного</v>
      </c>
      <c r="D55" s="57" t="str">
        <f>Source!H29</f>
        <v>м3</v>
      </c>
      <c r="E55" s="58">
        <f>Source!K29</f>
        <v>1</v>
      </c>
      <c r="F55" s="58"/>
      <c r="G55" s="58">
        <f>Source!I29</f>
        <v>1</v>
      </c>
      <c r="H55" s="60"/>
      <c r="I55" s="59"/>
      <c r="J55" s="60"/>
      <c r="K55" s="59"/>
      <c r="L55" s="60"/>
    </row>
    <row r="56" spans="1:101" ht="51" x14ac:dyDescent="0.2">
      <c r="B56" s="61" t="s">
        <v>478</v>
      </c>
      <c r="C56" s="62" t="s">
        <v>519</v>
      </c>
      <c r="D56" s="62"/>
      <c r="E56" s="62"/>
      <c r="F56" s="62"/>
      <c r="G56" s="62"/>
      <c r="H56" s="62"/>
      <c r="I56" s="62"/>
      <c r="J56" s="62"/>
      <c r="K56" s="62"/>
      <c r="L56" s="62"/>
      <c r="CW56" s="63" t="s">
        <v>519</v>
      </c>
    </row>
    <row r="57" spans="1:101" ht="15" x14ac:dyDescent="0.2">
      <c r="A57" s="55"/>
      <c r="B57" s="58">
        <v>1</v>
      </c>
      <c r="C57" s="55" t="s">
        <v>520</v>
      </c>
      <c r="D57" s="57" t="s">
        <v>364</v>
      </c>
      <c r="E57" s="65"/>
      <c r="F57" s="58"/>
      <c r="G57" s="65">
        <f>Source!U29</f>
        <v>1.02</v>
      </c>
      <c r="H57" s="58"/>
      <c r="I57" s="58"/>
      <c r="J57" s="58"/>
      <c r="K57" s="58"/>
      <c r="L57" s="66">
        <f>SUM(L58:L58)-SUMIF(CE58:CE58, 1, L58:L58)</f>
        <v>420.32</v>
      </c>
    </row>
    <row r="58" spans="1:101" ht="14.25" x14ac:dyDescent="0.2">
      <c r="A58" s="56"/>
      <c r="B58" s="56" t="s">
        <v>365</v>
      </c>
      <c r="C58" s="56" t="s">
        <v>366</v>
      </c>
      <c r="D58" s="57" t="s">
        <v>364</v>
      </c>
      <c r="E58" s="58">
        <v>0.85</v>
      </c>
      <c r="F58" s="58">
        <f>ROUND((0.2+1),7)</f>
        <v>1.2</v>
      </c>
      <c r="G58" s="58">
        <f>SmtRes!CX2</f>
        <v>1.02</v>
      </c>
      <c r="H58" s="60"/>
      <c r="I58" s="59"/>
      <c r="J58" s="60">
        <f>SmtRes!CZ2</f>
        <v>412.08</v>
      </c>
      <c r="K58" s="59"/>
      <c r="L58" s="60">
        <f>SmtRes!DI2</f>
        <v>420.32</v>
      </c>
    </row>
    <row r="59" spans="1:101" ht="15" x14ac:dyDescent="0.2">
      <c r="A59" s="55"/>
      <c r="B59" s="58">
        <v>2</v>
      </c>
      <c r="C59" s="55" t="s">
        <v>528</v>
      </c>
      <c r="D59" s="57"/>
      <c r="E59" s="65"/>
      <c r="F59" s="58"/>
      <c r="G59" s="65"/>
      <c r="H59" s="58"/>
      <c r="I59" s="58"/>
      <c r="J59" s="58"/>
      <c r="K59" s="58"/>
      <c r="L59" s="66">
        <f>SUM(L60:L63)-SUMIF(CE60:CE63, 1, L60:L63)</f>
        <v>113.94000000000001</v>
      </c>
    </row>
    <row r="60" spans="1:101" ht="15" x14ac:dyDescent="0.2">
      <c r="A60" s="55"/>
      <c r="B60" s="58"/>
      <c r="C60" s="55" t="s">
        <v>530</v>
      </c>
      <c r="D60" s="57" t="s">
        <v>364</v>
      </c>
      <c r="E60" s="65"/>
      <c r="F60" s="58"/>
      <c r="G60" s="65">
        <f>Source!V29</f>
        <v>8.4000000000000005E-2</v>
      </c>
      <c r="H60" s="58"/>
      <c r="I60" s="58"/>
      <c r="J60" s="58"/>
      <c r="K60" s="58"/>
      <c r="L60" s="66">
        <f>SUMIF(CE61:CE63, 1, L61:L63)</f>
        <v>48.02</v>
      </c>
      <c r="CE60">
        <v>1</v>
      </c>
    </row>
    <row r="61" spans="1:101" ht="71.25" x14ac:dyDescent="0.2">
      <c r="A61" s="56"/>
      <c r="B61" s="56" t="s">
        <v>369</v>
      </c>
      <c r="C61" s="56" t="s">
        <v>371</v>
      </c>
      <c r="D61" s="57" t="s">
        <v>372</v>
      </c>
      <c r="E61" s="58">
        <v>7.0000000000000007E-2</v>
      </c>
      <c r="F61" s="58">
        <f>ROUND((0.2+1),7)</f>
        <v>1.2</v>
      </c>
      <c r="G61" s="58">
        <f>SmtRes!CX4</f>
        <v>8.4000000000000005E-2</v>
      </c>
      <c r="H61" s="60"/>
      <c r="I61" s="59"/>
      <c r="J61" s="60">
        <f>SmtRes!CZ4</f>
        <v>1253.9100000000001</v>
      </c>
      <c r="K61" s="59"/>
      <c r="L61" s="60">
        <f>SmtRes!DG4</f>
        <v>105.33</v>
      </c>
    </row>
    <row r="62" spans="1:101" ht="28.5" x14ac:dyDescent="0.2">
      <c r="A62" s="56"/>
      <c r="B62" s="56" t="s">
        <v>373</v>
      </c>
      <c r="C62" s="56" t="s">
        <v>529</v>
      </c>
      <c r="D62" s="57" t="s">
        <v>364</v>
      </c>
      <c r="E62" s="58">
        <f>SmtRes!DO4*SmtRes!AT4</f>
        <v>7.0000000000000007E-2</v>
      </c>
      <c r="F62" s="58">
        <f>ROUND((0.2+1),7)</f>
        <v>1.2</v>
      </c>
      <c r="G62" s="58">
        <f>ROUND(E62*G55, 7)</f>
        <v>7.0000000000000007E-2</v>
      </c>
      <c r="H62" s="60"/>
      <c r="I62" s="59"/>
      <c r="J62" s="60">
        <f>ROUND(SmtRes!AG4/SmtRes!DO4, 2)</f>
        <v>571.71</v>
      </c>
      <c r="K62" s="59"/>
      <c r="L62" s="60">
        <f>SmtRes!DH4</f>
        <v>48.02</v>
      </c>
      <c r="CE62">
        <v>1</v>
      </c>
    </row>
    <row r="63" spans="1:101" ht="28.5" x14ac:dyDescent="0.2">
      <c r="A63" s="56"/>
      <c r="B63" s="56" t="s">
        <v>374</v>
      </c>
      <c r="C63" s="56" t="s">
        <v>376</v>
      </c>
      <c r="D63" s="57" t="s">
        <v>372</v>
      </c>
      <c r="E63" s="58">
        <v>0.4</v>
      </c>
      <c r="F63" s="58">
        <f>ROUND((0.2+1),7)</f>
        <v>1.2</v>
      </c>
      <c r="G63" s="58">
        <f>SmtRes!CX5</f>
        <v>0.48</v>
      </c>
      <c r="H63" s="60"/>
      <c r="I63" s="59"/>
      <c r="J63" s="60">
        <f>SmtRes!CZ5</f>
        <v>17.940000000000001</v>
      </c>
      <c r="K63" s="59"/>
      <c r="L63" s="60">
        <f>SmtRes!DG5</f>
        <v>8.61</v>
      </c>
    </row>
    <row r="64" spans="1:101" ht="15" x14ac:dyDescent="0.2">
      <c r="A64" s="55"/>
      <c r="B64" s="58">
        <v>4</v>
      </c>
      <c r="C64" s="55" t="s">
        <v>531</v>
      </c>
      <c r="D64" s="57"/>
      <c r="E64" s="65"/>
      <c r="F64" s="58"/>
      <c r="G64" s="65"/>
      <c r="H64" s="58"/>
      <c r="I64" s="58"/>
      <c r="J64" s="58"/>
      <c r="K64" s="58"/>
      <c r="L64" s="66">
        <f>SUM(L65:L65)-SUMIF(CE65:CE65, 1, L65:L65)</f>
        <v>5.09</v>
      </c>
    </row>
    <row r="65" spans="1:101" ht="14.25" x14ac:dyDescent="0.2">
      <c r="A65" s="56"/>
      <c r="B65" s="56" t="s">
        <v>377</v>
      </c>
      <c r="C65" s="56" t="s">
        <v>379</v>
      </c>
      <c r="D65" s="57" t="s">
        <v>32</v>
      </c>
      <c r="E65" s="58">
        <v>0.15</v>
      </c>
      <c r="F65" s="58"/>
      <c r="G65" s="58">
        <f>SmtRes!CX6</f>
        <v>0.15</v>
      </c>
      <c r="H65" s="60">
        <f>SmtRes!CZ6</f>
        <v>35.71</v>
      </c>
      <c r="I65" s="59">
        <f>SmtRes!AI6</f>
        <v>0.95</v>
      </c>
      <c r="J65" s="60">
        <f>ROUND(H65*I65, 2)</f>
        <v>33.92</v>
      </c>
      <c r="K65" s="59"/>
      <c r="L65" s="60">
        <f>SmtRes!DF6</f>
        <v>5.09</v>
      </c>
    </row>
    <row r="66" spans="1:101" ht="14.25" x14ac:dyDescent="0.2">
      <c r="A66" s="56"/>
      <c r="B66" s="56" t="str">
        <f>EtalonRes!I7</f>
        <v>02.2.05.04</v>
      </c>
      <c r="C66" s="67" t="str">
        <f>EtalonRes!K7</f>
        <v>Щебень</v>
      </c>
      <c r="D66" s="68" t="str">
        <f>EtalonRes!O7</f>
        <v>м3</v>
      </c>
      <c r="E66" s="69">
        <f>EtalonRes!X7</f>
        <v>1.1499999999999999</v>
      </c>
      <c r="F66" s="69"/>
      <c r="G66" s="69">
        <f>ROUND(EtalonRes!AG7*Source!I29, 7)</f>
        <v>1.1499999999999999</v>
      </c>
      <c r="H66" s="70"/>
      <c r="I66" s="71"/>
      <c r="J66" s="70"/>
      <c r="K66" s="71"/>
      <c r="L66" s="70"/>
    </row>
    <row r="67" spans="1:101" ht="15" x14ac:dyDescent="0.2">
      <c r="A67" s="56"/>
      <c r="B67" s="56"/>
      <c r="C67" s="73" t="s">
        <v>521</v>
      </c>
      <c r="D67" s="57"/>
      <c r="E67" s="58"/>
      <c r="F67" s="58"/>
      <c r="G67" s="58"/>
      <c r="H67" s="60"/>
      <c r="I67" s="59"/>
      <c r="J67" s="60"/>
      <c r="K67" s="59"/>
      <c r="L67" s="60">
        <f>L57+L59+L60+L64</f>
        <v>587.37</v>
      </c>
    </row>
    <row r="68" spans="1:101" ht="42.75" x14ac:dyDescent="0.2">
      <c r="A68" s="54" t="s">
        <v>532</v>
      </c>
      <c r="B68" s="56" t="str">
        <f>Source!F31</f>
        <v>02.2.05.04-2086</v>
      </c>
      <c r="C68" s="56" t="str">
        <f>Source!G31</f>
        <v>Щебень из плотных горных пород для строительных работ М 400, фракция 20-40 мм</v>
      </c>
      <c r="D68" s="57" t="str">
        <f>Source!H31</f>
        <v>м3</v>
      </c>
      <c r="E68" s="58">
        <f>SmtRes!AT8</f>
        <v>1.1499999999999999</v>
      </c>
      <c r="F68" s="58"/>
      <c r="G68" s="58">
        <f>Source!I31</f>
        <v>1.1499999999999999</v>
      </c>
      <c r="H68" s="60">
        <f>Source!AL31+Source!AO31+Source!AM31+Source!AN31</f>
        <v>1647.43</v>
      </c>
      <c r="I68" s="59">
        <f>IF(Source!BC31&lt;&gt; 0, Source!BC31, 1)</f>
        <v>0.96</v>
      </c>
      <c r="J68" s="60">
        <f>ROUND(H68*I68, 2)</f>
        <v>1581.53</v>
      </c>
      <c r="K68" s="59"/>
      <c r="L68" s="60">
        <f>Source!P31</f>
        <v>1818.76</v>
      </c>
      <c r="AD68">
        <f>ROUND((Source!AT31/100)*((ROUND(ROUND(Source!AO31,2)*Source!I31, 2)+ROUND(ROUND(Source!AN31,2)*Source!I31, 2))), 2)</f>
        <v>0</v>
      </c>
      <c r="AE68">
        <f>ROUND((Source!AU31/100)*((ROUND(ROUND(Source!AO31,2)*Source!I31, 2)+ROUND(ROUND(Source!AN31,2)*Source!I31, 2))), 2)</f>
        <v>0</v>
      </c>
      <c r="AN68">
        <f>L68</f>
        <v>1818.76</v>
      </c>
      <c r="AW68">
        <f>L68</f>
        <v>1818.76</v>
      </c>
      <c r="AZ68">
        <f>Source!X31</f>
        <v>0</v>
      </c>
      <c r="BA68">
        <f>Source!Y31</f>
        <v>0</v>
      </c>
      <c r="CD68">
        <v>1</v>
      </c>
    </row>
    <row r="69" spans="1:101" ht="14.25" x14ac:dyDescent="0.2">
      <c r="A69" s="56"/>
      <c r="B69" s="56"/>
      <c r="C69" s="56" t="s">
        <v>522</v>
      </c>
      <c r="D69" s="57"/>
      <c r="E69" s="58"/>
      <c r="F69" s="58"/>
      <c r="G69" s="58"/>
      <c r="H69" s="60"/>
      <c r="I69" s="59"/>
      <c r="J69" s="60"/>
      <c r="K69" s="59"/>
      <c r="L69" s="60">
        <f>SUM(AR55:AR72)+SUM(AS55:AS72)+SUM(AT55:AT72)+SUM(AU55:AU72)+SUM(AV55:AV72)</f>
        <v>468.34</v>
      </c>
    </row>
    <row r="70" spans="1:101" ht="14.25" x14ac:dyDescent="0.2">
      <c r="A70" s="56"/>
      <c r="B70" s="56" t="s">
        <v>36</v>
      </c>
      <c r="C70" s="56" t="s">
        <v>533</v>
      </c>
      <c r="D70" s="57" t="s">
        <v>242</v>
      </c>
      <c r="E70" s="58">
        <f>Source!BZ29</f>
        <v>110</v>
      </c>
      <c r="F70" s="58"/>
      <c r="G70" s="58">
        <f>Source!AT29</f>
        <v>110</v>
      </c>
      <c r="H70" s="60"/>
      <c r="I70" s="59"/>
      <c r="J70" s="60"/>
      <c r="K70" s="59"/>
      <c r="L70" s="60">
        <f>SUM(AZ55:AZ72)</f>
        <v>515.16999999999996</v>
      </c>
    </row>
    <row r="71" spans="1:101" ht="14.25" x14ac:dyDescent="0.2">
      <c r="A71" s="67"/>
      <c r="B71" s="67" t="s">
        <v>37</v>
      </c>
      <c r="C71" s="67" t="s">
        <v>534</v>
      </c>
      <c r="D71" s="68" t="s">
        <v>242</v>
      </c>
      <c r="E71" s="69">
        <f>Source!CA29</f>
        <v>69</v>
      </c>
      <c r="F71" s="69"/>
      <c r="G71" s="69">
        <f>Source!AU29</f>
        <v>69</v>
      </c>
      <c r="H71" s="70"/>
      <c r="I71" s="71"/>
      <c r="J71" s="70"/>
      <c r="K71" s="71"/>
      <c r="L71" s="70">
        <f>SUM(BA55:BA72)</f>
        <v>323.14999999999998</v>
      </c>
    </row>
    <row r="72" spans="1:101" ht="15" x14ac:dyDescent="0.2">
      <c r="C72" s="75" t="s">
        <v>525</v>
      </c>
      <c r="D72" s="75"/>
      <c r="E72" s="75"/>
      <c r="F72" s="75"/>
      <c r="G72" s="75"/>
      <c r="H72" s="75"/>
      <c r="I72" s="76">
        <f>IF(E55&lt;&gt;0,K72/E55, 0)</f>
        <v>3244.45</v>
      </c>
      <c r="J72" s="76"/>
      <c r="K72" s="76">
        <f>L57+L59+L64+L70+L71+L60+SUM(L68:L68)</f>
        <v>3244.45</v>
      </c>
      <c r="L72" s="76"/>
      <c r="AD72">
        <f>ROUND((Source!AT29/100)*((ROUND(SUMIF(SmtRes!AQ2:'SmtRes'!AQ8,"=1",SmtRes!AD2:'SmtRes'!AD8)*Source!I29, 2)+ROUND(SUMIF(SmtRes!AQ2:'SmtRes'!AQ8,"=1",SmtRes!AC2:'SmtRes'!AC8)*Source!I29, 2))), 2)</f>
        <v>1082.17</v>
      </c>
      <c r="AE72">
        <f>ROUND((Source!AU29/100)*((ROUND(SUMIF(SmtRes!AQ2:'SmtRes'!AQ8,"=1",SmtRes!AD2:'SmtRes'!AD8)*Source!I29, 2)+ROUND(SUMIF(SmtRes!AQ2:'SmtRes'!AQ8,"=1",SmtRes!AC2:'SmtRes'!AC8)*Source!I29, 2))), 2)</f>
        <v>678.82</v>
      </c>
      <c r="AN72" s="72">
        <f>L57+L59+L64+L70+L71+L60</f>
        <v>1425.69</v>
      </c>
      <c r="AO72" s="72">
        <f>L59</f>
        <v>113.94000000000001</v>
      </c>
      <c r="AQ72" t="s">
        <v>526</v>
      </c>
      <c r="AR72" s="72">
        <f>L57</f>
        <v>420.32</v>
      </c>
      <c r="AT72" s="72">
        <f>L60</f>
        <v>48.02</v>
      </c>
      <c r="AV72" t="s">
        <v>526</v>
      </c>
      <c r="AW72" s="72">
        <f>L64</f>
        <v>5.09</v>
      </c>
      <c r="AZ72">
        <f>Source!X29</f>
        <v>515.16999999999996</v>
      </c>
      <c r="BA72">
        <f>Source!Y29</f>
        <v>323.14999999999998</v>
      </c>
      <c r="CD72">
        <v>1</v>
      </c>
    </row>
    <row r="73" spans="1:101" ht="42.75" x14ac:dyDescent="0.2">
      <c r="A73" s="54" t="s">
        <v>45</v>
      </c>
      <c r="B73" s="56" t="s">
        <v>535</v>
      </c>
      <c r="C73" s="56" t="str">
        <f>Source!G32</f>
        <v>Укладка блоков и плит ленточных фундаментов при глубине котлована до 4 м, масса конструкций: до 3,5 т</v>
      </c>
      <c r="D73" s="57" t="str">
        <f>Source!H32</f>
        <v>100 ШТ</v>
      </c>
      <c r="E73" s="58">
        <f>Source!K32</f>
        <v>0.01</v>
      </c>
      <c r="F73" s="58"/>
      <c r="G73" s="58">
        <f>Source!I32</f>
        <v>0.01</v>
      </c>
      <c r="H73" s="60"/>
      <c r="I73" s="59"/>
      <c r="J73" s="60"/>
      <c r="K73" s="59"/>
      <c r="L73" s="60"/>
    </row>
    <row r="74" spans="1:101" ht="51" x14ac:dyDescent="0.2">
      <c r="B74" s="61" t="s">
        <v>478</v>
      </c>
      <c r="C74" s="62" t="s">
        <v>519</v>
      </c>
      <c r="D74" s="62"/>
      <c r="E74" s="62"/>
      <c r="F74" s="62"/>
      <c r="G74" s="62"/>
      <c r="H74" s="62"/>
      <c r="I74" s="62"/>
      <c r="J74" s="62"/>
      <c r="K74" s="62"/>
      <c r="L74" s="62"/>
      <c r="CW74" s="63" t="s">
        <v>519</v>
      </c>
    </row>
    <row r="75" spans="1:101" x14ac:dyDescent="0.2">
      <c r="C75" s="64" t="str">
        <f>"Объем: "&amp;Source!I32&amp;"=1/"&amp;"100"</f>
        <v>Объем: 0,01=1/100</v>
      </c>
    </row>
    <row r="76" spans="1:101" ht="15" x14ac:dyDescent="0.2">
      <c r="A76" s="55"/>
      <c r="B76" s="58">
        <v>1</v>
      </c>
      <c r="C76" s="55" t="s">
        <v>520</v>
      </c>
      <c r="D76" s="57" t="s">
        <v>364</v>
      </c>
      <c r="E76" s="65"/>
      <c r="F76" s="58"/>
      <c r="G76" s="65">
        <f>Source!U32</f>
        <v>1.452</v>
      </c>
      <c r="H76" s="58"/>
      <c r="I76" s="58"/>
      <c r="J76" s="58"/>
      <c r="K76" s="58"/>
      <c r="L76" s="66">
        <f>SUM(L77:L77)-SUMIF(CE77:CE77, 1, L77:L77)</f>
        <v>681.89</v>
      </c>
    </row>
    <row r="77" spans="1:101" ht="14.25" x14ac:dyDescent="0.2">
      <c r="A77" s="56"/>
      <c r="B77" s="56" t="s">
        <v>380</v>
      </c>
      <c r="C77" s="56" t="s">
        <v>381</v>
      </c>
      <c r="D77" s="57" t="s">
        <v>364</v>
      </c>
      <c r="E77" s="58">
        <v>121</v>
      </c>
      <c r="F77" s="58">
        <f>ROUND((0.2+1),7)</f>
        <v>1.2</v>
      </c>
      <c r="G77" s="58">
        <f>SmtRes!CX9</f>
        <v>1.452</v>
      </c>
      <c r="H77" s="60"/>
      <c r="I77" s="59"/>
      <c r="J77" s="60">
        <f>SmtRes!CZ9</f>
        <v>469.62</v>
      </c>
      <c r="K77" s="59"/>
      <c r="L77" s="60">
        <f>SmtRes!DI9</f>
        <v>681.89</v>
      </c>
    </row>
    <row r="78" spans="1:101" ht="15" x14ac:dyDescent="0.2">
      <c r="A78" s="55"/>
      <c r="B78" s="58">
        <v>2</v>
      </c>
      <c r="C78" s="55" t="s">
        <v>528</v>
      </c>
      <c r="D78" s="57"/>
      <c r="E78" s="65"/>
      <c r="F78" s="58"/>
      <c r="G78" s="65"/>
      <c r="H78" s="58"/>
      <c r="I78" s="58"/>
      <c r="J78" s="58"/>
      <c r="K78" s="58"/>
      <c r="L78" s="66">
        <f>SUM(L79:L87)-SUMIF(CE79:CE87, 1, L79:L87)</f>
        <v>1158.98</v>
      </c>
    </row>
    <row r="79" spans="1:101" ht="15" x14ac:dyDescent="0.2">
      <c r="A79" s="55"/>
      <c r="B79" s="58"/>
      <c r="C79" s="55" t="s">
        <v>530</v>
      </c>
      <c r="D79" s="57" t="s">
        <v>364</v>
      </c>
      <c r="E79" s="65"/>
      <c r="F79" s="58"/>
      <c r="G79" s="65">
        <f>Source!V32</f>
        <v>0.62027999999999994</v>
      </c>
      <c r="H79" s="58"/>
      <c r="I79" s="58"/>
      <c r="J79" s="58"/>
      <c r="K79" s="58"/>
      <c r="L79" s="66">
        <f>SUMIF(CE80:CE87, 1, L80:L87)</f>
        <v>391.73</v>
      </c>
      <c r="CE79">
        <v>1</v>
      </c>
    </row>
    <row r="80" spans="1:101" ht="28.5" x14ac:dyDescent="0.2">
      <c r="A80" s="56"/>
      <c r="B80" s="56" t="s">
        <v>382</v>
      </c>
      <c r="C80" s="56" t="s">
        <v>384</v>
      </c>
      <c r="D80" s="57" t="s">
        <v>372</v>
      </c>
      <c r="E80" s="58">
        <v>39.119999999999997</v>
      </c>
      <c r="F80" s="58">
        <f>ROUND((0.2+1),7)</f>
        <v>1.2</v>
      </c>
      <c r="G80" s="58">
        <f>SmtRes!CX11</f>
        <v>0.46944000000000002</v>
      </c>
      <c r="H80" s="60">
        <f>SmtRes!CZ11</f>
        <v>1703.3</v>
      </c>
      <c r="I80" s="59">
        <f>SmtRes!AJ11</f>
        <v>1.28</v>
      </c>
      <c r="J80" s="60">
        <f>ROUND(H80*I80, 2)</f>
        <v>2180.2199999999998</v>
      </c>
      <c r="K80" s="59"/>
      <c r="L80" s="60">
        <f>SmtRes!DG11</f>
        <v>1023.48</v>
      </c>
    </row>
    <row r="81" spans="1:83" ht="28.5" x14ac:dyDescent="0.2">
      <c r="A81" s="56"/>
      <c r="B81" s="56" t="s">
        <v>385</v>
      </c>
      <c r="C81" s="56" t="s">
        <v>536</v>
      </c>
      <c r="D81" s="57" t="s">
        <v>364</v>
      </c>
      <c r="E81" s="58">
        <f>SmtRes!DO11*SmtRes!AT11</f>
        <v>39.119999999999997</v>
      </c>
      <c r="F81" s="58">
        <f>ROUND((0.2+1),7)</f>
        <v>1.2</v>
      </c>
      <c r="G81" s="58">
        <f>ROUND(E81*G73, 7)</f>
        <v>0.39119999999999999</v>
      </c>
      <c r="H81" s="60"/>
      <c r="I81" s="59"/>
      <c r="J81" s="60">
        <f>ROUND(SmtRes!AG11/SmtRes!DO11, 2)</f>
        <v>668.23</v>
      </c>
      <c r="K81" s="59"/>
      <c r="L81" s="60">
        <f>SmtRes!DH11</f>
        <v>313.69</v>
      </c>
      <c r="CE81">
        <v>1</v>
      </c>
    </row>
    <row r="82" spans="1:83" ht="71.25" x14ac:dyDescent="0.2">
      <c r="A82" s="56"/>
      <c r="B82" s="56" t="s">
        <v>386</v>
      </c>
      <c r="C82" s="56" t="s">
        <v>388</v>
      </c>
      <c r="D82" s="57" t="s">
        <v>372</v>
      </c>
      <c r="E82" s="58">
        <v>3.37</v>
      </c>
      <c r="F82" s="58">
        <f>ROUND((0.2+1),7)</f>
        <v>1.2</v>
      </c>
      <c r="G82" s="58">
        <f>SmtRes!CX12</f>
        <v>4.0439999999999997E-2</v>
      </c>
      <c r="H82" s="60"/>
      <c r="I82" s="59"/>
      <c r="J82" s="60">
        <f>SmtRes!CZ12</f>
        <v>1574.27</v>
      </c>
      <c r="K82" s="59"/>
      <c r="L82" s="60">
        <f>SmtRes!DG12</f>
        <v>63.66</v>
      </c>
    </row>
    <row r="83" spans="1:83" ht="28.5" x14ac:dyDescent="0.2">
      <c r="A83" s="56"/>
      <c r="B83" s="56" t="s">
        <v>373</v>
      </c>
      <c r="C83" s="56" t="s">
        <v>529</v>
      </c>
      <c r="D83" s="57" t="s">
        <v>364</v>
      </c>
      <c r="E83" s="58">
        <f>SmtRes!DO12*SmtRes!AT12</f>
        <v>3.37</v>
      </c>
      <c r="F83" s="58">
        <f>ROUND((0.2+1),7)</f>
        <v>1.2</v>
      </c>
      <c r="G83" s="58">
        <f>ROUND(E83*G73, 7)</f>
        <v>3.3700000000000001E-2</v>
      </c>
      <c r="H83" s="60"/>
      <c r="I83" s="59"/>
      <c r="J83" s="60">
        <f>ROUND(SmtRes!AG12/SmtRes!DO12, 2)</f>
        <v>571.71</v>
      </c>
      <c r="K83" s="59"/>
      <c r="L83" s="60">
        <f>SmtRes!DH12</f>
        <v>23.12</v>
      </c>
      <c r="CE83">
        <v>1</v>
      </c>
    </row>
    <row r="84" spans="1:83" ht="42.75" x14ac:dyDescent="0.2">
      <c r="A84" s="56"/>
      <c r="B84" s="56" t="s">
        <v>389</v>
      </c>
      <c r="C84" s="56" t="s">
        <v>391</v>
      </c>
      <c r="D84" s="57" t="s">
        <v>372</v>
      </c>
      <c r="E84" s="58">
        <v>4.07</v>
      </c>
      <c r="F84" s="58">
        <f>ROUND((0.2+1),7)</f>
        <v>1.2</v>
      </c>
      <c r="G84" s="58">
        <f>SmtRes!CX13</f>
        <v>4.8840000000000001E-2</v>
      </c>
      <c r="H84" s="60">
        <f>SmtRes!CZ13</f>
        <v>2.41</v>
      </c>
      <c r="I84" s="59">
        <f>SmtRes!AJ13</f>
        <v>1.21</v>
      </c>
      <c r="J84" s="60">
        <f>ROUND(H84*I84, 2)</f>
        <v>2.92</v>
      </c>
      <c r="K84" s="59"/>
      <c r="L84" s="60">
        <f>SmtRes!DG13</f>
        <v>0.14000000000000001</v>
      </c>
    </row>
    <row r="85" spans="1:83" ht="28.5" x14ac:dyDescent="0.2">
      <c r="A85" s="56"/>
      <c r="B85" s="56" t="s">
        <v>392</v>
      </c>
      <c r="C85" s="56" t="s">
        <v>394</v>
      </c>
      <c r="D85" s="57" t="s">
        <v>372</v>
      </c>
      <c r="E85" s="58">
        <v>9.1999999999999993</v>
      </c>
      <c r="F85" s="58">
        <f>ROUND((0.2+1),7)</f>
        <v>1.2</v>
      </c>
      <c r="G85" s="58">
        <f>SmtRes!CX14</f>
        <v>0.1104</v>
      </c>
      <c r="H85" s="60">
        <f>SmtRes!CZ14</f>
        <v>477.92</v>
      </c>
      <c r="I85" s="59">
        <f>SmtRes!AJ14</f>
        <v>1.22</v>
      </c>
      <c r="J85" s="60">
        <f>ROUND(H85*I85, 2)</f>
        <v>583.05999999999995</v>
      </c>
      <c r="K85" s="59"/>
      <c r="L85" s="60">
        <f>SmtRes!DG14</f>
        <v>64.37</v>
      </c>
    </row>
    <row r="86" spans="1:83" ht="28.5" x14ac:dyDescent="0.2">
      <c r="A86" s="56"/>
      <c r="B86" s="56" t="s">
        <v>395</v>
      </c>
      <c r="C86" s="56" t="s">
        <v>537</v>
      </c>
      <c r="D86" s="57" t="s">
        <v>364</v>
      </c>
      <c r="E86" s="58">
        <f>SmtRes!DO14*SmtRes!AT14</f>
        <v>9.1999999999999993</v>
      </c>
      <c r="F86" s="58">
        <f>ROUND((0.2+1),7)</f>
        <v>1.2</v>
      </c>
      <c r="G86" s="58">
        <f>ROUND(E86*G73, 7)</f>
        <v>9.1999999999999998E-2</v>
      </c>
      <c r="H86" s="60"/>
      <c r="I86" s="59"/>
      <c r="J86" s="60">
        <f>ROUND(SmtRes!AG14/SmtRes!DO14, 2)</f>
        <v>497.46</v>
      </c>
      <c r="K86" s="59"/>
      <c r="L86" s="60">
        <f>SmtRes!DH14</f>
        <v>54.92</v>
      </c>
      <c r="CE86">
        <v>1</v>
      </c>
    </row>
    <row r="87" spans="1:83" ht="57" x14ac:dyDescent="0.2">
      <c r="A87" s="56"/>
      <c r="B87" s="56" t="s">
        <v>396</v>
      </c>
      <c r="C87" s="56" t="s">
        <v>398</v>
      </c>
      <c r="D87" s="57" t="s">
        <v>372</v>
      </c>
      <c r="E87" s="58">
        <v>4.07</v>
      </c>
      <c r="F87" s="58">
        <f>ROUND((0.2+1),7)</f>
        <v>1.2</v>
      </c>
      <c r="G87" s="58">
        <f>SmtRes!CX15</f>
        <v>4.8840000000000001E-2</v>
      </c>
      <c r="H87" s="60">
        <f>SmtRes!CZ15</f>
        <v>115.43</v>
      </c>
      <c r="I87" s="59">
        <f>SmtRes!AJ15</f>
        <v>1.3</v>
      </c>
      <c r="J87" s="60">
        <f>ROUND(H87*I87, 2)</f>
        <v>150.06</v>
      </c>
      <c r="K87" s="59"/>
      <c r="L87" s="60">
        <f>SmtRes!DG15</f>
        <v>7.33</v>
      </c>
    </row>
    <row r="88" spans="1:83" ht="28.5" x14ac:dyDescent="0.2">
      <c r="A88" s="56"/>
      <c r="B88" s="56" t="str">
        <f>EtalonRes!I15</f>
        <v>02.3.01.02</v>
      </c>
      <c r="C88" s="56" t="str">
        <f>EtalonRes!K15</f>
        <v>Песок для строительных работ природный</v>
      </c>
      <c r="D88" s="57" t="str">
        <f>EtalonRes!O15</f>
        <v>м3</v>
      </c>
      <c r="E88" s="58">
        <f>EtalonRes!X15</f>
        <v>33.4</v>
      </c>
      <c r="F88" s="58"/>
      <c r="G88" s="58">
        <f>ROUND(EtalonRes!AG15*Source!I32, 7)</f>
        <v>0.33400000000000002</v>
      </c>
      <c r="H88" s="60"/>
      <c r="I88" s="59"/>
      <c r="J88" s="60"/>
      <c r="K88" s="59"/>
      <c r="L88" s="60"/>
    </row>
    <row r="89" spans="1:83" ht="14.25" x14ac:dyDescent="0.2">
      <c r="A89" s="56"/>
      <c r="B89" s="56" t="str">
        <f>EtalonRes!I16</f>
        <v>05.1.05.04</v>
      </c>
      <c r="C89" s="67" t="str">
        <f>EtalonRes!K16</f>
        <v>Конструкции сборные железобетонные</v>
      </c>
      <c r="D89" s="68" t="str">
        <f>EtalonRes!O16</f>
        <v>ШТ</v>
      </c>
      <c r="E89" s="69">
        <f>EtalonRes!X16</f>
        <v>100</v>
      </c>
      <c r="F89" s="69"/>
      <c r="G89" s="69">
        <f>ROUND(EtalonRes!AG16*Source!I32, 7)</f>
        <v>1</v>
      </c>
      <c r="H89" s="70"/>
      <c r="I89" s="71"/>
      <c r="J89" s="70"/>
      <c r="K89" s="71"/>
      <c r="L89" s="70"/>
    </row>
    <row r="90" spans="1:83" ht="15" x14ac:dyDescent="0.2">
      <c r="A90" s="56"/>
      <c r="B90" s="56"/>
      <c r="C90" s="73" t="s">
        <v>521</v>
      </c>
      <c r="D90" s="57"/>
      <c r="E90" s="58"/>
      <c r="F90" s="58"/>
      <c r="G90" s="58"/>
      <c r="H90" s="60"/>
      <c r="I90" s="59"/>
      <c r="J90" s="60"/>
      <c r="K90" s="59"/>
      <c r="L90" s="60">
        <f>L76+L78+L79</f>
        <v>2232.6</v>
      </c>
    </row>
    <row r="91" spans="1:83" ht="28.5" x14ac:dyDescent="0.2">
      <c r="A91" s="54" t="s">
        <v>538</v>
      </c>
      <c r="B91" s="56" t="str">
        <f>Source!F35</f>
        <v>02.3.01.02-1118</v>
      </c>
      <c r="C91" s="56" t="str">
        <f>Source!G35</f>
        <v>Песок природный для строительных работ II класс, средний</v>
      </c>
      <c r="D91" s="57" t="str">
        <f>Source!H35</f>
        <v>м3</v>
      </c>
      <c r="E91" s="58">
        <f>SmtRes!AT17</f>
        <v>0.33400000000000002</v>
      </c>
      <c r="F91" s="58"/>
      <c r="G91" s="58">
        <f>Source!I35</f>
        <v>0.33400000000000002</v>
      </c>
      <c r="H91" s="60"/>
      <c r="I91" s="59"/>
      <c r="J91" s="60">
        <f>Source!AK35</f>
        <v>818.7</v>
      </c>
      <c r="K91" s="59"/>
      <c r="L91" s="60">
        <f>Source!P35</f>
        <v>273.45</v>
      </c>
      <c r="AD91">
        <f>ROUND((Source!AT35/100)*((ROUND(ROUND(Source!AO35,2)*Source!I35, 2)+ROUND(ROUND(Source!AN35,2)*Source!I35, 2))), 2)</f>
        <v>0</v>
      </c>
      <c r="AE91">
        <f>ROUND((Source!AU35/100)*((ROUND(ROUND(Source!AO35,2)*Source!I35, 2)+ROUND(ROUND(Source!AN35,2)*Source!I35, 2))), 2)</f>
        <v>0</v>
      </c>
      <c r="AN91">
        <f>L91</f>
        <v>273.45</v>
      </c>
      <c r="AW91">
        <f>L91</f>
        <v>273.45</v>
      </c>
      <c r="AZ91">
        <f>Source!X35</f>
        <v>0</v>
      </c>
      <c r="BA91">
        <f>Source!Y35</f>
        <v>0</v>
      </c>
      <c r="CD91">
        <v>1</v>
      </c>
    </row>
    <row r="92" spans="1:83" ht="71.25" x14ac:dyDescent="0.2">
      <c r="A92" s="54" t="s">
        <v>539</v>
      </c>
      <c r="B92" s="56" t="str">
        <f>Source!F36</f>
        <v>05.2.02.01-0051</v>
      </c>
      <c r="C92" s="56" t="str">
        <f>Source!G36</f>
        <v>Блоки железобетонные сплошные для стен подвалов, объем до 0,9 м3, бетон В7,5, расход арматуры до 50 кг/м3 ,Блоки марки ФЛ 1200х2400х300  -0,65 м3 ,1630 кг</v>
      </c>
      <c r="D92" s="57" t="str">
        <f>Source!H36</f>
        <v>м3</v>
      </c>
      <c r="E92" s="58">
        <f>SmtRes!AT19</f>
        <v>0.65</v>
      </c>
      <c r="F92" s="58"/>
      <c r="G92" s="58">
        <f>Source!I36</f>
        <v>0.65</v>
      </c>
      <c r="H92" s="60">
        <f>Source!AL36+Source!AO36+Source!AM36+Source!AN36</f>
        <v>5943.77</v>
      </c>
      <c r="I92" s="59">
        <f>IF(Source!BC36&lt;&gt; 0, Source!BC36, 1)</f>
        <v>1.26</v>
      </c>
      <c r="J92" s="60">
        <f>ROUND(H92*I92, 2)</f>
        <v>7489.15</v>
      </c>
      <c r="K92" s="59"/>
      <c r="L92" s="60">
        <f>Source!P36</f>
        <v>4867.95</v>
      </c>
      <c r="AD92">
        <f>ROUND((Source!AT36/100)*((ROUND(ROUND(Source!AO36,2)*Source!I36, 2)+ROUND(ROUND(Source!AN36,2)*Source!I36, 2))), 2)</f>
        <v>0</v>
      </c>
      <c r="AE92">
        <f>ROUND((Source!AU36/100)*((ROUND(ROUND(Source!AO36,2)*Source!I36, 2)+ROUND(ROUND(Source!AN36,2)*Source!I36, 2))), 2)</f>
        <v>0</v>
      </c>
      <c r="AN92">
        <f>L92</f>
        <v>4867.95</v>
      </c>
      <c r="AW92">
        <f>L92</f>
        <v>4867.95</v>
      </c>
      <c r="AZ92">
        <f>Source!X36</f>
        <v>0</v>
      </c>
      <c r="BA92">
        <f>Source!Y36</f>
        <v>0</v>
      </c>
      <c r="CD92">
        <v>1</v>
      </c>
    </row>
    <row r="93" spans="1:83" ht="14.25" x14ac:dyDescent="0.2">
      <c r="A93" s="56"/>
      <c r="B93" s="56"/>
      <c r="C93" s="56" t="s">
        <v>522</v>
      </c>
      <c r="D93" s="57"/>
      <c r="E93" s="58"/>
      <c r="F93" s="58"/>
      <c r="G93" s="58"/>
      <c r="H93" s="60"/>
      <c r="I93" s="59"/>
      <c r="J93" s="60"/>
      <c r="K93" s="59"/>
      <c r="L93" s="60">
        <f>SUM(AR73:AR96)+SUM(AS73:AS96)+SUM(AT73:AT96)+SUM(AU73:AU96)+SUM(AV73:AV96)</f>
        <v>1073.6199999999999</v>
      </c>
    </row>
    <row r="94" spans="1:83" ht="42.75" x14ac:dyDescent="0.2">
      <c r="A94" s="56"/>
      <c r="B94" s="56" t="s">
        <v>52</v>
      </c>
      <c r="C94" s="56" t="s">
        <v>540</v>
      </c>
      <c r="D94" s="57" t="s">
        <v>242</v>
      </c>
      <c r="E94" s="58">
        <f>Source!BZ32</f>
        <v>110</v>
      </c>
      <c r="F94" s="58"/>
      <c r="G94" s="58">
        <f>Source!AT32</f>
        <v>110</v>
      </c>
      <c r="H94" s="60"/>
      <c r="I94" s="59"/>
      <c r="J94" s="60"/>
      <c r="K94" s="59"/>
      <c r="L94" s="60">
        <f>SUM(AZ73:AZ96)</f>
        <v>1180.98</v>
      </c>
    </row>
    <row r="95" spans="1:83" ht="42.75" x14ac:dyDescent="0.2">
      <c r="A95" s="67"/>
      <c r="B95" s="67" t="s">
        <v>53</v>
      </c>
      <c r="C95" s="67" t="s">
        <v>541</v>
      </c>
      <c r="D95" s="68" t="s">
        <v>242</v>
      </c>
      <c r="E95" s="69">
        <f>Source!CA32</f>
        <v>73</v>
      </c>
      <c r="F95" s="69"/>
      <c r="G95" s="69">
        <f>Source!AU32</f>
        <v>73</v>
      </c>
      <c r="H95" s="70"/>
      <c r="I95" s="71"/>
      <c r="J95" s="70"/>
      <c r="K95" s="71"/>
      <c r="L95" s="70">
        <f>SUM(BA73:BA96)</f>
        <v>783.74</v>
      </c>
    </row>
    <row r="96" spans="1:83" ht="15" x14ac:dyDescent="0.2">
      <c r="C96" s="75" t="s">
        <v>525</v>
      </c>
      <c r="D96" s="75"/>
      <c r="E96" s="75"/>
      <c r="F96" s="75"/>
      <c r="G96" s="75"/>
      <c r="H96" s="75"/>
      <c r="I96" s="76">
        <f>IF(E73&lt;&gt;0,K96/E73, 0)</f>
        <v>933871.99999999988</v>
      </c>
      <c r="J96" s="76"/>
      <c r="K96" s="76">
        <f>L76+L78+L94+L95+L79+SUM(L91:L92)</f>
        <v>9338.7199999999993</v>
      </c>
      <c r="L96" s="76"/>
      <c r="AD96">
        <f>ROUND((Source!AT32/100)*((ROUND(SUMIF(SmtRes!AQ9:'SmtRes'!AQ19,"=1",SmtRes!AD9:'SmtRes'!AD19)*Source!I32, 2)+ROUND(SUMIF(SmtRes!AQ9:'SmtRes'!AQ19,"=1",SmtRes!AC9:'SmtRes'!AC19)*Source!I32, 2))), 2)</f>
        <v>24.28</v>
      </c>
      <c r="AE96">
        <f>ROUND((Source!AU32/100)*((ROUND(SUMIF(SmtRes!AQ9:'SmtRes'!AQ19,"=1",SmtRes!AD9:'SmtRes'!AD19)*Source!I32, 2)+ROUND(SUMIF(SmtRes!AQ9:'SmtRes'!AQ19,"=1",SmtRes!AC9:'SmtRes'!AC19)*Source!I32, 2))), 2)</f>
        <v>16.11</v>
      </c>
      <c r="AN96" s="72">
        <f>L76+L78+L94+L95+L79</f>
        <v>4197.32</v>
      </c>
      <c r="AO96" s="72">
        <f>L78</f>
        <v>1158.98</v>
      </c>
      <c r="AQ96" t="s">
        <v>526</v>
      </c>
      <c r="AR96" s="72">
        <f>L76</f>
        <v>681.89</v>
      </c>
      <c r="AT96" s="72">
        <f>L79</f>
        <v>391.73</v>
      </c>
      <c r="AV96" t="s">
        <v>526</v>
      </c>
      <c r="AW96">
        <f>0</f>
        <v>0</v>
      </c>
      <c r="AZ96">
        <f>Source!X32</f>
        <v>1180.98</v>
      </c>
      <c r="BA96">
        <f>Source!Y32</f>
        <v>783.74</v>
      </c>
      <c r="CD96">
        <v>1</v>
      </c>
    </row>
    <row r="97" spans="1:101" ht="28.5" x14ac:dyDescent="0.2">
      <c r="A97" s="54" t="s">
        <v>85</v>
      </c>
      <c r="B97" s="56" t="s">
        <v>542</v>
      </c>
      <c r="C97" s="56" t="str">
        <f>Source!G41</f>
        <v>Устройство стяжек: цементных толщиной 20 мм</v>
      </c>
      <c r="D97" s="57" t="str">
        <f>Source!H41</f>
        <v>100 м2</v>
      </c>
      <c r="E97" s="58">
        <f>Source!K41</f>
        <v>0.01</v>
      </c>
      <c r="F97" s="58"/>
      <c r="G97" s="58">
        <f>Source!I41</f>
        <v>0.01</v>
      </c>
      <c r="H97" s="60"/>
      <c r="I97" s="59"/>
      <c r="J97" s="60"/>
      <c r="K97" s="59"/>
      <c r="L97" s="60"/>
    </row>
    <row r="98" spans="1:101" ht="51" x14ac:dyDescent="0.2">
      <c r="B98" s="61" t="s">
        <v>478</v>
      </c>
      <c r="C98" s="62" t="s">
        <v>519</v>
      </c>
      <c r="D98" s="62"/>
      <c r="E98" s="62"/>
      <c r="F98" s="62"/>
      <c r="G98" s="62"/>
      <c r="H98" s="62"/>
      <c r="I98" s="62"/>
      <c r="J98" s="62"/>
      <c r="K98" s="62"/>
      <c r="L98" s="62"/>
      <c r="CW98" s="63" t="s">
        <v>519</v>
      </c>
    </row>
    <row r="99" spans="1:101" x14ac:dyDescent="0.2">
      <c r="C99" s="64" t="str">
        <f>"Объем: "&amp;Source!I41&amp;"=1/"&amp;"100"</f>
        <v>Объем: 0,01=1/100</v>
      </c>
    </row>
    <row r="100" spans="1:101" ht="15" x14ac:dyDescent="0.2">
      <c r="A100" s="55"/>
      <c r="B100" s="58">
        <v>1</v>
      </c>
      <c r="C100" s="55" t="s">
        <v>520</v>
      </c>
      <c r="D100" s="57" t="s">
        <v>364</v>
      </c>
      <c r="E100" s="65"/>
      <c r="F100" s="58"/>
      <c r="G100" s="65">
        <f>Source!U41</f>
        <v>0.42720000000000002</v>
      </c>
      <c r="H100" s="58"/>
      <c r="I100" s="58"/>
      <c r="J100" s="58"/>
      <c r="K100" s="58"/>
      <c r="L100" s="66">
        <f>SUM(L101:L101)-SUMIF(CE101:CE101, 1, L101:L101)</f>
        <v>176.04</v>
      </c>
    </row>
    <row r="101" spans="1:101" ht="14.25" x14ac:dyDescent="0.2">
      <c r="A101" s="56"/>
      <c r="B101" s="56" t="s">
        <v>365</v>
      </c>
      <c r="C101" s="56" t="s">
        <v>366</v>
      </c>
      <c r="D101" s="57" t="s">
        <v>364</v>
      </c>
      <c r="E101" s="58">
        <v>35.6</v>
      </c>
      <c r="F101" s="58">
        <f>ROUND((0.2+1),7)</f>
        <v>1.2</v>
      </c>
      <c r="G101" s="58">
        <f>SmtRes!CX20</f>
        <v>0.42720000000000002</v>
      </c>
      <c r="H101" s="60"/>
      <c r="I101" s="59"/>
      <c r="J101" s="60">
        <f>SmtRes!CZ20</f>
        <v>412.08</v>
      </c>
      <c r="K101" s="59"/>
      <c r="L101" s="60">
        <f>SmtRes!DI20</f>
        <v>176.04</v>
      </c>
    </row>
    <row r="102" spans="1:101" ht="15" x14ac:dyDescent="0.2">
      <c r="A102" s="55"/>
      <c r="B102" s="58">
        <v>2</v>
      </c>
      <c r="C102" s="55" t="s">
        <v>528</v>
      </c>
      <c r="D102" s="57"/>
      <c r="E102" s="65"/>
      <c r="F102" s="58"/>
      <c r="G102" s="65"/>
      <c r="H102" s="58"/>
      <c r="I102" s="58"/>
      <c r="J102" s="58"/>
      <c r="K102" s="58"/>
      <c r="L102" s="66">
        <f>SUM(L103:L106)-SUMIF(CE103:CE106, 1, L103:L106)</f>
        <v>1.9000000000000004</v>
      </c>
    </row>
    <row r="103" spans="1:101" ht="15" x14ac:dyDescent="0.2">
      <c r="A103" s="55"/>
      <c r="B103" s="58"/>
      <c r="C103" s="55" t="s">
        <v>530</v>
      </c>
      <c r="D103" s="57" t="s">
        <v>364</v>
      </c>
      <c r="E103" s="65"/>
      <c r="F103" s="58"/>
      <c r="G103" s="65">
        <f>Source!V41</f>
        <v>1.524E-2</v>
      </c>
      <c r="H103" s="58"/>
      <c r="I103" s="58"/>
      <c r="J103" s="58"/>
      <c r="K103" s="58"/>
      <c r="L103" s="66">
        <f>SUMIF(CE104:CE106, 1, L104:L106)</f>
        <v>6.73</v>
      </c>
      <c r="CE103">
        <v>1</v>
      </c>
    </row>
    <row r="104" spans="1:101" ht="42.75" x14ac:dyDescent="0.2">
      <c r="A104" s="56"/>
      <c r="B104" s="56" t="s">
        <v>399</v>
      </c>
      <c r="C104" s="56" t="s">
        <v>401</v>
      </c>
      <c r="D104" s="57" t="s">
        <v>372</v>
      </c>
      <c r="E104" s="58">
        <v>1.27</v>
      </c>
      <c r="F104" s="58">
        <f>ROUND((0.2+1),7)</f>
        <v>1.2</v>
      </c>
      <c r="G104" s="58">
        <f>SmtRes!CX22</f>
        <v>1.524E-2</v>
      </c>
      <c r="H104" s="60">
        <f>SmtRes!CZ22</f>
        <v>37.32</v>
      </c>
      <c r="I104" s="59">
        <f>SmtRes!AJ22</f>
        <v>1.47</v>
      </c>
      <c r="J104" s="60">
        <f>ROUND(H104*I104, 2)</f>
        <v>54.86</v>
      </c>
      <c r="K104" s="59"/>
      <c r="L104" s="60">
        <f>SmtRes!DG22</f>
        <v>0.84</v>
      </c>
    </row>
    <row r="105" spans="1:101" ht="28.5" x14ac:dyDescent="0.2">
      <c r="A105" s="56"/>
      <c r="B105" s="56" t="s">
        <v>402</v>
      </c>
      <c r="C105" s="56" t="s">
        <v>543</v>
      </c>
      <c r="D105" s="57" t="s">
        <v>364</v>
      </c>
      <c r="E105" s="58">
        <f>SmtRes!DO22*SmtRes!AT22</f>
        <v>1.27</v>
      </c>
      <c r="F105" s="58">
        <f>ROUND((0.2+1),7)</f>
        <v>1.2</v>
      </c>
      <c r="G105" s="58">
        <f>ROUND(E105*G97, 7)</f>
        <v>1.2699999999999999E-2</v>
      </c>
      <c r="H105" s="60"/>
      <c r="I105" s="59"/>
      <c r="J105" s="60">
        <f>ROUND(SmtRes!AG22/SmtRes!DO22, 2)</f>
        <v>441.78</v>
      </c>
      <c r="K105" s="59"/>
      <c r="L105" s="60">
        <f>SmtRes!DH22</f>
        <v>6.73</v>
      </c>
      <c r="CE105">
        <v>1</v>
      </c>
    </row>
    <row r="106" spans="1:101" ht="14.25" x14ac:dyDescent="0.2">
      <c r="A106" s="56"/>
      <c r="B106" s="56" t="s">
        <v>403</v>
      </c>
      <c r="C106" s="56" t="s">
        <v>405</v>
      </c>
      <c r="D106" s="57" t="s">
        <v>372</v>
      </c>
      <c r="E106" s="58">
        <v>7.82</v>
      </c>
      <c r="F106" s="58">
        <f>ROUND((0.2+1),7)</f>
        <v>1.2</v>
      </c>
      <c r="G106" s="58">
        <f>SmtRes!CX23</f>
        <v>9.3840000000000007E-2</v>
      </c>
      <c r="H106" s="60">
        <f>SmtRes!CZ23</f>
        <v>8.5399999999999991</v>
      </c>
      <c r="I106" s="59">
        <f>SmtRes!AJ23</f>
        <v>1.32</v>
      </c>
      <c r="J106" s="60">
        <f>ROUND(H106*I106, 2)</f>
        <v>11.27</v>
      </c>
      <c r="K106" s="59"/>
      <c r="L106" s="60">
        <f>SmtRes!DG23</f>
        <v>1.06</v>
      </c>
    </row>
    <row r="107" spans="1:101" ht="15" x14ac:dyDescent="0.2">
      <c r="A107" s="55"/>
      <c r="B107" s="58">
        <v>4</v>
      </c>
      <c r="C107" s="55" t="s">
        <v>531</v>
      </c>
      <c r="D107" s="57"/>
      <c r="E107" s="65"/>
      <c r="F107" s="58"/>
      <c r="G107" s="65"/>
      <c r="H107" s="58"/>
      <c r="I107" s="58"/>
      <c r="J107" s="58"/>
      <c r="K107" s="58"/>
      <c r="L107" s="66">
        <f>SUM(L108:L108)-SUMIF(CE108:CE108, 1, L108:L108)</f>
        <v>1.19</v>
      </c>
    </row>
    <row r="108" spans="1:101" ht="14.25" x14ac:dyDescent="0.2">
      <c r="A108" s="56"/>
      <c r="B108" s="56" t="s">
        <v>377</v>
      </c>
      <c r="C108" s="56" t="s">
        <v>379</v>
      </c>
      <c r="D108" s="57" t="s">
        <v>32</v>
      </c>
      <c r="E108" s="58">
        <v>3.5</v>
      </c>
      <c r="F108" s="58"/>
      <c r="G108" s="58">
        <f>SmtRes!CX24</f>
        <v>3.5000000000000003E-2</v>
      </c>
      <c r="H108" s="60">
        <f>SmtRes!CZ24</f>
        <v>35.71</v>
      </c>
      <c r="I108" s="59">
        <f>SmtRes!AI24</f>
        <v>0.95</v>
      </c>
      <c r="J108" s="60">
        <f>ROUND(H108*I108, 2)</f>
        <v>33.92</v>
      </c>
      <c r="K108" s="59"/>
      <c r="L108" s="60">
        <f>SmtRes!DF24</f>
        <v>1.19</v>
      </c>
    </row>
    <row r="109" spans="1:101" ht="28.5" x14ac:dyDescent="0.2">
      <c r="A109" s="56"/>
      <c r="B109" s="56" t="str">
        <f>EtalonRes!I22</f>
        <v>04.3.01.09</v>
      </c>
      <c r="C109" s="67" t="str">
        <f>EtalonRes!K22</f>
        <v>Раствор готовый кладочный тяжелый цементный</v>
      </c>
      <c r="D109" s="68" t="str">
        <f>EtalonRes!O22</f>
        <v>м3</v>
      </c>
      <c r="E109" s="69">
        <f>EtalonRes!X22</f>
        <v>2.04</v>
      </c>
      <c r="F109" s="69"/>
      <c r="G109" s="69">
        <f>ROUND(EtalonRes!AG22*Source!I41, 7)</f>
        <v>2.0400000000000001E-2</v>
      </c>
      <c r="H109" s="70"/>
      <c r="I109" s="71"/>
      <c r="J109" s="70"/>
      <c r="K109" s="71"/>
      <c r="L109" s="70"/>
    </row>
    <row r="110" spans="1:101" ht="15" x14ac:dyDescent="0.2">
      <c r="A110" s="56"/>
      <c r="B110" s="56"/>
      <c r="C110" s="73" t="s">
        <v>521</v>
      </c>
      <c r="D110" s="57"/>
      <c r="E110" s="58"/>
      <c r="F110" s="58"/>
      <c r="G110" s="58"/>
      <c r="H110" s="60"/>
      <c r="I110" s="59"/>
      <c r="J110" s="60"/>
      <c r="K110" s="59"/>
      <c r="L110" s="60">
        <f>L100+L102+L103+L107</f>
        <v>185.85999999999999</v>
      </c>
    </row>
    <row r="111" spans="1:101" ht="28.5" x14ac:dyDescent="0.2">
      <c r="A111" s="54" t="s">
        <v>544</v>
      </c>
      <c r="B111" s="56" t="str">
        <f>Source!F43</f>
        <v>04.3.01.09-0015</v>
      </c>
      <c r="C111" s="56" t="str">
        <f>Source!G43</f>
        <v>Раствор готовый кладочный, цементный, М150</v>
      </c>
      <c r="D111" s="57" t="str">
        <f>Source!H43</f>
        <v>м3</v>
      </c>
      <c r="E111" s="58">
        <f>SmtRes!AT26</f>
        <v>2.0400000000000001E-2</v>
      </c>
      <c r="F111" s="58"/>
      <c r="G111" s="58">
        <f>Source!I43</f>
        <v>2.0400000000000001E-2</v>
      </c>
      <c r="H111" s="60"/>
      <c r="I111" s="59"/>
      <c r="J111" s="60">
        <f>Source!AK43</f>
        <v>5278.32</v>
      </c>
      <c r="K111" s="59"/>
      <c r="L111" s="60">
        <f>Source!P43</f>
        <v>107.68</v>
      </c>
      <c r="AD111">
        <f>ROUND((Source!AT43/100)*((ROUND(ROUND(Source!AO43,2)*Source!I43, 2)+ROUND(ROUND(Source!AN43,2)*Source!I43, 2))), 2)</f>
        <v>0</v>
      </c>
      <c r="AE111">
        <f>ROUND((Source!AU43/100)*((ROUND(ROUND(Source!AO43,2)*Source!I43, 2)+ROUND(ROUND(Source!AN43,2)*Source!I43, 2))), 2)</f>
        <v>0</v>
      </c>
      <c r="AN111">
        <f>L111</f>
        <v>107.68</v>
      </c>
      <c r="AW111">
        <f>L111</f>
        <v>107.68</v>
      </c>
      <c r="AZ111">
        <f>Source!X43</f>
        <v>0</v>
      </c>
      <c r="BA111">
        <f>Source!Y43</f>
        <v>0</v>
      </c>
      <c r="CD111">
        <v>1</v>
      </c>
    </row>
    <row r="112" spans="1:101" ht="14.25" x14ac:dyDescent="0.2">
      <c r="A112" s="56"/>
      <c r="B112" s="56"/>
      <c r="C112" s="56" t="s">
        <v>522</v>
      </c>
      <c r="D112" s="57"/>
      <c r="E112" s="58"/>
      <c r="F112" s="58"/>
      <c r="G112" s="58"/>
      <c r="H112" s="60"/>
      <c r="I112" s="59"/>
      <c r="J112" s="60"/>
      <c r="K112" s="59"/>
      <c r="L112" s="60">
        <f>SUM(AR97:AR115)+SUM(AS97:AS115)+SUM(AT97:AT115)+SUM(AU97:AU115)+SUM(AV97:AV115)</f>
        <v>182.76999999999998</v>
      </c>
    </row>
    <row r="113" spans="1:101" ht="14.25" x14ac:dyDescent="0.2">
      <c r="A113" s="56"/>
      <c r="B113" s="56" t="s">
        <v>92</v>
      </c>
      <c r="C113" s="56" t="s">
        <v>545</v>
      </c>
      <c r="D113" s="57" t="s">
        <v>242</v>
      </c>
      <c r="E113" s="58">
        <f>Source!BZ41</f>
        <v>112</v>
      </c>
      <c r="F113" s="58"/>
      <c r="G113" s="58">
        <f>Source!AT41</f>
        <v>112</v>
      </c>
      <c r="H113" s="60"/>
      <c r="I113" s="59"/>
      <c r="J113" s="60"/>
      <c r="K113" s="59"/>
      <c r="L113" s="60">
        <f>SUM(AZ97:AZ115)</f>
        <v>204.7</v>
      </c>
    </row>
    <row r="114" spans="1:101" ht="14.25" x14ac:dyDescent="0.2">
      <c r="A114" s="67"/>
      <c r="B114" s="67" t="s">
        <v>93</v>
      </c>
      <c r="C114" s="67" t="s">
        <v>546</v>
      </c>
      <c r="D114" s="68" t="s">
        <v>242</v>
      </c>
      <c r="E114" s="69">
        <f>Source!CA41</f>
        <v>65</v>
      </c>
      <c r="F114" s="69"/>
      <c r="G114" s="69">
        <f>Source!AU41</f>
        <v>65</v>
      </c>
      <c r="H114" s="70"/>
      <c r="I114" s="71"/>
      <c r="J114" s="70"/>
      <c r="K114" s="71"/>
      <c r="L114" s="70">
        <f>SUM(BA97:BA115)</f>
        <v>118.8</v>
      </c>
    </row>
    <row r="115" spans="1:101" ht="15" x14ac:dyDescent="0.2">
      <c r="C115" s="75" t="s">
        <v>525</v>
      </c>
      <c r="D115" s="75"/>
      <c r="E115" s="75"/>
      <c r="F115" s="75"/>
      <c r="G115" s="75"/>
      <c r="H115" s="75"/>
      <c r="I115" s="76">
        <f>IF(E97&lt;&gt;0,K115/E97, 0)</f>
        <v>61703.999999999993</v>
      </c>
      <c r="J115" s="76"/>
      <c r="K115" s="76">
        <f>L100+L102+L107+L113+L114+L103+SUM(L111:L111)</f>
        <v>617.04</v>
      </c>
      <c r="L115" s="76"/>
      <c r="AD115">
        <f>ROUND((Source!AT41/100)*((ROUND(SUMIF(SmtRes!AQ20:'SmtRes'!AQ26,"=1",SmtRes!AD20:'SmtRes'!AD26)*Source!I41, 2)+ROUND(SUMIF(SmtRes!AQ20:'SmtRes'!AQ26,"=1",SmtRes!AC20:'SmtRes'!AC26)*Source!I41, 2))), 2)</f>
        <v>9.56</v>
      </c>
      <c r="AE115">
        <f>ROUND((Source!AU41/100)*((ROUND(SUMIF(SmtRes!AQ20:'SmtRes'!AQ26,"=1",SmtRes!AD20:'SmtRes'!AD26)*Source!I41, 2)+ROUND(SUMIF(SmtRes!AQ20:'SmtRes'!AQ26,"=1",SmtRes!AC20:'SmtRes'!AC26)*Source!I41, 2))), 2)</f>
        <v>5.55</v>
      </c>
      <c r="AN115" s="72">
        <f>L100+L102+L107+L113+L114+L103</f>
        <v>509.36</v>
      </c>
      <c r="AO115" s="72">
        <f>L102</f>
        <v>1.9000000000000004</v>
      </c>
      <c r="AQ115" t="s">
        <v>526</v>
      </c>
      <c r="AR115" s="72">
        <f>L100</f>
        <v>176.04</v>
      </c>
      <c r="AT115" s="72">
        <f>L103</f>
        <v>6.73</v>
      </c>
      <c r="AV115" t="s">
        <v>526</v>
      </c>
      <c r="AW115" s="72">
        <f>L107</f>
        <v>1.19</v>
      </c>
      <c r="AZ115">
        <f>Source!X41</f>
        <v>204.7</v>
      </c>
      <c r="BA115">
        <f>Source!Y41</f>
        <v>118.8</v>
      </c>
      <c r="CD115">
        <v>1</v>
      </c>
    </row>
    <row r="116" spans="1:101" ht="42.75" x14ac:dyDescent="0.2">
      <c r="A116" s="54" t="s">
        <v>101</v>
      </c>
      <c r="B116" s="56" t="s">
        <v>547</v>
      </c>
      <c r="C116" s="56" t="str">
        <f>Source!G44</f>
        <v>Устройство стяжек: на каждые 5 мм изменения толщины стяжки добавлять или исключать к норме 11-01-011-01</v>
      </c>
      <c r="D116" s="57" t="str">
        <f>Source!H44</f>
        <v>100 м2</v>
      </c>
      <c r="E116" s="58">
        <f>Source!K44</f>
        <v>0.01</v>
      </c>
      <c r="F116" s="58"/>
      <c r="G116" s="58">
        <f>Source!I44</f>
        <v>0.01</v>
      </c>
      <c r="H116" s="60"/>
      <c r="I116" s="59"/>
      <c r="J116" s="60"/>
      <c r="K116" s="59"/>
      <c r="L116" s="60"/>
    </row>
    <row r="117" spans="1:101" x14ac:dyDescent="0.2">
      <c r="B117" s="61"/>
      <c r="C117" s="62" t="s">
        <v>548</v>
      </c>
      <c r="D117" s="62"/>
      <c r="E117" s="62"/>
      <c r="F117" s="62"/>
      <c r="G117" s="62"/>
      <c r="H117" s="62"/>
      <c r="I117" s="62"/>
      <c r="J117" s="62"/>
      <c r="K117" s="62"/>
      <c r="L117" s="62"/>
    </row>
    <row r="118" spans="1:101" ht="51" x14ac:dyDescent="0.2">
      <c r="B118" s="61" t="s">
        <v>478</v>
      </c>
      <c r="C118" s="62" t="s">
        <v>519</v>
      </c>
      <c r="D118" s="62"/>
      <c r="E118" s="62"/>
      <c r="F118" s="62"/>
      <c r="G118" s="62"/>
      <c r="H118" s="62"/>
      <c r="I118" s="62"/>
      <c r="J118" s="62"/>
      <c r="K118" s="62"/>
      <c r="L118" s="62"/>
      <c r="CW118" s="63" t="s">
        <v>519</v>
      </c>
    </row>
    <row r="119" spans="1:101" ht="63.75" x14ac:dyDescent="0.2">
      <c r="C119" s="77" t="s">
        <v>549</v>
      </c>
      <c r="D119" s="77"/>
      <c r="E119" s="77"/>
      <c r="F119" s="77"/>
      <c r="CW119" s="78" t="s">
        <v>549</v>
      </c>
    </row>
    <row r="120" spans="1:101" x14ac:dyDescent="0.2">
      <c r="C120" s="64" t="str">
        <f>"Объем: "&amp;Source!I44&amp;"=1/"&amp;"100"</f>
        <v>Объем: 0,01=1/100</v>
      </c>
    </row>
    <row r="121" spans="1:101" ht="15" x14ac:dyDescent="0.2">
      <c r="A121" s="55"/>
      <c r="B121" s="58">
        <v>1</v>
      </c>
      <c r="C121" s="55" t="s">
        <v>520</v>
      </c>
      <c r="D121" s="57" t="s">
        <v>364</v>
      </c>
      <c r="E121" s="65"/>
      <c r="F121" s="58"/>
      <c r="G121" s="65">
        <f>Source!U44</f>
        <v>6.336E-2</v>
      </c>
      <c r="H121" s="58"/>
      <c r="I121" s="58"/>
      <c r="J121" s="58"/>
      <c r="K121" s="58"/>
      <c r="L121" s="66">
        <f>SUM(L122:L122)-SUMIF(CE122:CE122, 1, L122:L122)</f>
        <v>26.11</v>
      </c>
    </row>
    <row r="122" spans="1:101" ht="14.25" x14ac:dyDescent="0.2">
      <c r="A122" s="56"/>
      <c r="B122" s="56" t="s">
        <v>365</v>
      </c>
      <c r="C122" s="56" t="s">
        <v>366</v>
      </c>
      <c r="D122" s="57" t="s">
        <v>364</v>
      </c>
      <c r="E122" s="58">
        <v>0.44</v>
      </c>
      <c r="F122" s="58">
        <f>ROUND(12*(0.2+1),7)</f>
        <v>14.4</v>
      </c>
      <c r="G122" s="58">
        <f>SmtRes!CX27</f>
        <v>6.336E-2</v>
      </c>
      <c r="H122" s="60"/>
      <c r="I122" s="59"/>
      <c r="J122" s="60">
        <f>SmtRes!CZ27</f>
        <v>412.08</v>
      </c>
      <c r="K122" s="59"/>
      <c r="L122" s="60">
        <f>SmtRes!DI27</f>
        <v>26.11</v>
      </c>
    </row>
    <row r="123" spans="1:101" ht="15" x14ac:dyDescent="0.2">
      <c r="A123" s="55"/>
      <c r="B123" s="58">
        <v>2</v>
      </c>
      <c r="C123" s="55" t="s">
        <v>528</v>
      </c>
      <c r="D123" s="57"/>
      <c r="E123" s="65"/>
      <c r="F123" s="58"/>
      <c r="G123" s="65"/>
      <c r="H123" s="58"/>
      <c r="I123" s="58"/>
      <c r="J123" s="58"/>
      <c r="K123" s="58"/>
      <c r="L123" s="66">
        <f>SUM(L124:L127)-SUMIF(CE124:CE127, 1, L124:L127)</f>
        <v>4.91</v>
      </c>
    </row>
    <row r="124" spans="1:101" ht="15" x14ac:dyDescent="0.2">
      <c r="A124" s="55"/>
      <c r="B124" s="58"/>
      <c r="C124" s="55" t="s">
        <v>530</v>
      </c>
      <c r="D124" s="57" t="s">
        <v>364</v>
      </c>
      <c r="E124" s="65"/>
      <c r="F124" s="58"/>
      <c r="G124" s="65">
        <f>Source!V44</f>
        <v>3.024E-2</v>
      </c>
      <c r="H124" s="58"/>
      <c r="I124" s="58"/>
      <c r="J124" s="58"/>
      <c r="K124" s="58"/>
      <c r="L124" s="66">
        <f>SUMIF(CE125:CE127, 1, L125:L127)</f>
        <v>13.36</v>
      </c>
      <c r="CE124">
        <v>1</v>
      </c>
    </row>
    <row r="125" spans="1:101" ht="42.75" x14ac:dyDescent="0.2">
      <c r="A125" s="56"/>
      <c r="B125" s="56" t="s">
        <v>399</v>
      </c>
      <c r="C125" s="56" t="s">
        <v>401</v>
      </c>
      <c r="D125" s="57" t="s">
        <v>372</v>
      </c>
      <c r="E125" s="58">
        <v>0.21</v>
      </c>
      <c r="F125" s="58">
        <f>ROUND(12*(0.2+1),7)</f>
        <v>14.4</v>
      </c>
      <c r="G125" s="58">
        <f>SmtRes!CX29</f>
        <v>3.024E-2</v>
      </c>
      <c r="H125" s="60">
        <f>SmtRes!CZ29</f>
        <v>37.32</v>
      </c>
      <c r="I125" s="59">
        <f>SmtRes!AJ29</f>
        <v>1.47</v>
      </c>
      <c r="J125" s="60">
        <f>ROUND(H125*I125, 2)</f>
        <v>54.86</v>
      </c>
      <c r="K125" s="59"/>
      <c r="L125" s="60">
        <f>SmtRes!DG29</f>
        <v>1.66</v>
      </c>
    </row>
    <row r="126" spans="1:101" ht="28.5" x14ac:dyDescent="0.2">
      <c r="A126" s="56"/>
      <c r="B126" s="56" t="s">
        <v>402</v>
      </c>
      <c r="C126" s="56" t="s">
        <v>543</v>
      </c>
      <c r="D126" s="57" t="s">
        <v>364</v>
      </c>
      <c r="E126" s="58">
        <f>SmtRes!DO29*SmtRes!AT29</f>
        <v>0.21</v>
      </c>
      <c r="F126" s="58">
        <f>ROUND(12*(0.2+1),7)</f>
        <v>14.4</v>
      </c>
      <c r="G126" s="58">
        <f>ROUND(E126*G116, 7)</f>
        <v>2.0999999999999999E-3</v>
      </c>
      <c r="H126" s="60"/>
      <c r="I126" s="59"/>
      <c r="J126" s="60">
        <f>ROUND(SmtRes!AG29/SmtRes!DO29, 2)</f>
        <v>441.78</v>
      </c>
      <c r="K126" s="59"/>
      <c r="L126" s="60">
        <f>SmtRes!DH29</f>
        <v>13.36</v>
      </c>
      <c r="CE126">
        <v>1</v>
      </c>
    </row>
    <row r="127" spans="1:101" ht="14.25" x14ac:dyDescent="0.2">
      <c r="A127" s="56"/>
      <c r="B127" s="56" t="s">
        <v>403</v>
      </c>
      <c r="C127" s="56" t="s">
        <v>405</v>
      </c>
      <c r="D127" s="57" t="s">
        <v>372</v>
      </c>
      <c r="E127" s="58">
        <v>2</v>
      </c>
      <c r="F127" s="58">
        <f>ROUND(12*(0.2+1),7)</f>
        <v>14.4</v>
      </c>
      <c r="G127" s="58">
        <f>SmtRes!CX30</f>
        <v>0.28799999999999998</v>
      </c>
      <c r="H127" s="60">
        <f>SmtRes!CZ30</f>
        <v>8.5399999999999991</v>
      </c>
      <c r="I127" s="59">
        <f>SmtRes!AJ30</f>
        <v>1.32</v>
      </c>
      <c r="J127" s="60">
        <f>ROUND(H127*I127, 2)</f>
        <v>11.27</v>
      </c>
      <c r="K127" s="59"/>
      <c r="L127" s="60">
        <f>SmtRes!DG30</f>
        <v>3.25</v>
      </c>
    </row>
    <row r="128" spans="1:101" ht="28.5" x14ac:dyDescent="0.2">
      <c r="A128" s="56"/>
      <c r="B128" s="56" t="str">
        <f>EtalonRes!I27</f>
        <v>04.3.01.09</v>
      </c>
      <c r="C128" s="67" t="str">
        <f>EtalonRes!K27</f>
        <v>Раствор готовый кладочный тяжелый цементный</v>
      </c>
      <c r="D128" s="68" t="str">
        <f>EtalonRes!O27</f>
        <v>м3</v>
      </c>
      <c r="E128" s="69">
        <f>EtalonRes!X27</f>
        <v>0.51</v>
      </c>
      <c r="F128" s="69">
        <f>ROUND(12,7)</f>
        <v>12</v>
      </c>
      <c r="G128" s="69">
        <f>ROUND(EtalonRes!AG27*Source!I44, 7)</f>
        <v>6.1199999999999997E-2</v>
      </c>
      <c r="H128" s="70"/>
      <c r="I128" s="71"/>
      <c r="J128" s="70"/>
      <c r="K128" s="71"/>
      <c r="L128" s="70"/>
    </row>
    <row r="129" spans="1:101" ht="15" x14ac:dyDescent="0.2">
      <c r="A129" s="56"/>
      <c r="B129" s="56"/>
      <c r="C129" s="73" t="s">
        <v>521</v>
      </c>
      <c r="D129" s="57"/>
      <c r="E129" s="58"/>
      <c r="F129" s="58"/>
      <c r="G129" s="58"/>
      <c r="H129" s="60"/>
      <c r="I129" s="59"/>
      <c r="J129" s="60"/>
      <c r="K129" s="59"/>
      <c r="L129" s="60">
        <f>L121+L123+L124</f>
        <v>44.379999999999995</v>
      </c>
    </row>
    <row r="130" spans="1:101" ht="28.5" x14ac:dyDescent="0.2">
      <c r="A130" s="54" t="s">
        <v>550</v>
      </c>
      <c r="B130" s="56" t="str">
        <f>Source!F46</f>
        <v>04.3.01.09-0015</v>
      </c>
      <c r="C130" s="56" t="str">
        <f>Source!G46</f>
        <v>Раствор готовый кладочный, цементный, М150</v>
      </c>
      <c r="D130" s="57" t="str">
        <f>Source!H46</f>
        <v>м3</v>
      </c>
      <c r="E130" s="58">
        <f>SmtRes!AT32</f>
        <v>6.1199999999999997E-2</v>
      </c>
      <c r="F130" s="58"/>
      <c r="G130" s="58">
        <f>Source!I46</f>
        <v>6.1199999999999991E-2</v>
      </c>
      <c r="H130" s="60"/>
      <c r="I130" s="59"/>
      <c r="J130" s="60">
        <f>Source!AK46</f>
        <v>5278.32</v>
      </c>
      <c r="K130" s="59"/>
      <c r="L130" s="60">
        <f>Source!P46</f>
        <v>323.02999999999997</v>
      </c>
      <c r="AD130">
        <f>ROUND((Source!AT46/100)*((ROUND(ROUND(Source!AO46,2)*Source!I46, 2)+ROUND(ROUND(Source!AN46,2)*Source!I46, 2))), 2)</f>
        <v>0</v>
      </c>
      <c r="AE130">
        <f>ROUND((Source!AU46/100)*((ROUND(ROUND(Source!AO46,2)*Source!I46, 2)+ROUND(ROUND(Source!AN46,2)*Source!I46, 2))), 2)</f>
        <v>0</v>
      </c>
      <c r="AN130">
        <f>L130</f>
        <v>323.02999999999997</v>
      </c>
      <c r="AW130">
        <f>L130</f>
        <v>323.02999999999997</v>
      </c>
      <c r="AZ130">
        <f>Source!X46</f>
        <v>0</v>
      </c>
      <c r="BA130">
        <f>Source!Y46</f>
        <v>0</v>
      </c>
      <c r="CD130">
        <v>1</v>
      </c>
    </row>
    <row r="131" spans="1:101" ht="14.25" x14ac:dyDescent="0.2">
      <c r="A131" s="56"/>
      <c r="B131" s="56"/>
      <c r="C131" s="56" t="s">
        <v>522</v>
      </c>
      <c r="D131" s="57"/>
      <c r="E131" s="58"/>
      <c r="F131" s="58"/>
      <c r="G131" s="58"/>
      <c r="H131" s="60"/>
      <c r="I131" s="59"/>
      <c r="J131" s="60"/>
      <c r="K131" s="59"/>
      <c r="L131" s="60">
        <f>SUM(AR116:AR134)+SUM(AS116:AS134)+SUM(AT116:AT134)+SUM(AU116:AU134)+SUM(AV116:AV134)</f>
        <v>39.47</v>
      </c>
    </row>
    <row r="132" spans="1:101" ht="14.25" x14ac:dyDescent="0.2">
      <c r="A132" s="56"/>
      <c r="B132" s="56" t="s">
        <v>92</v>
      </c>
      <c r="C132" s="56" t="s">
        <v>545</v>
      </c>
      <c r="D132" s="57" t="s">
        <v>242</v>
      </c>
      <c r="E132" s="58">
        <f>Source!BZ44</f>
        <v>112</v>
      </c>
      <c r="F132" s="58"/>
      <c r="G132" s="58">
        <f>Source!AT44</f>
        <v>112</v>
      </c>
      <c r="H132" s="60"/>
      <c r="I132" s="59"/>
      <c r="J132" s="60"/>
      <c r="K132" s="59"/>
      <c r="L132" s="60">
        <f>SUM(AZ116:AZ134)</f>
        <v>44.21</v>
      </c>
    </row>
    <row r="133" spans="1:101" ht="14.25" x14ac:dyDescent="0.2">
      <c r="A133" s="67"/>
      <c r="B133" s="67" t="s">
        <v>93</v>
      </c>
      <c r="C133" s="67" t="s">
        <v>546</v>
      </c>
      <c r="D133" s="68" t="s">
        <v>242</v>
      </c>
      <c r="E133" s="69">
        <f>Source!CA44</f>
        <v>65</v>
      </c>
      <c r="F133" s="69"/>
      <c r="G133" s="69">
        <f>Source!AU44</f>
        <v>65</v>
      </c>
      <c r="H133" s="70"/>
      <c r="I133" s="71"/>
      <c r="J133" s="70"/>
      <c r="K133" s="71"/>
      <c r="L133" s="70">
        <f>SUM(BA116:BA134)</f>
        <v>25.66</v>
      </c>
    </row>
    <row r="134" spans="1:101" ht="15" x14ac:dyDescent="0.2">
      <c r="C134" s="75" t="s">
        <v>525</v>
      </c>
      <c r="D134" s="75"/>
      <c r="E134" s="75"/>
      <c r="F134" s="75"/>
      <c r="G134" s="75"/>
      <c r="H134" s="75"/>
      <c r="I134" s="76">
        <f>IF(E116&lt;&gt;0,K134/E116, 0)</f>
        <v>43728</v>
      </c>
      <c r="J134" s="76"/>
      <c r="K134" s="76">
        <f>L121+L123+L132+L133+L124+SUM(L130:L130)</f>
        <v>437.28</v>
      </c>
      <c r="L134" s="76"/>
      <c r="AD134">
        <f>ROUND((Source!AT44/100)*((ROUND(SUMIF(SmtRes!AQ27:'SmtRes'!AQ32,"=1",SmtRes!AD27:'SmtRes'!AD32)*Source!I44, 2)+ROUND(SUMIF(SmtRes!AQ27:'SmtRes'!AQ32,"=1",SmtRes!AC27:'SmtRes'!AC32)*Source!I44, 2))), 2)</f>
        <v>9.56</v>
      </c>
      <c r="AE134">
        <f>ROUND((Source!AU44/100)*((ROUND(SUMIF(SmtRes!AQ27:'SmtRes'!AQ32,"=1",SmtRes!AD27:'SmtRes'!AD32)*Source!I44, 2)+ROUND(SUMIF(SmtRes!AQ27:'SmtRes'!AQ32,"=1",SmtRes!AC27:'SmtRes'!AC32)*Source!I44, 2))), 2)</f>
        <v>5.55</v>
      </c>
      <c r="AN134" s="72">
        <f>L121+L123+L132+L133+L124</f>
        <v>114.25</v>
      </c>
      <c r="AO134" s="72">
        <f>L123</f>
        <v>4.91</v>
      </c>
      <c r="AQ134" t="s">
        <v>526</v>
      </c>
      <c r="AR134" s="72">
        <f>L121</f>
        <v>26.11</v>
      </c>
      <c r="AT134" s="72">
        <f>L124</f>
        <v>13.36</v>
      </c>
      <c r="AV134" t="s">
        <v>526</v>
      </c>
      <c r="AW134">
        <f>0</f>
        <v>0</v>
      </c>
      <c r="AZ134">
        <f>Source!X44</f>
        <v>44.21</v>
      </c>
      <c r="BA134">
        <f>Source!Y44</f>
        <v>25.66</v>
      </c>
      <c r="CD134">
        <v>1</v>
      </c>
    </row>
    <row r="135" spans="1:101" ht="28.5" x14ac:dyDescent="0.2">
      <c r="A135" s="54" t="s">
        <v>109</v>
      </c>
      <c r="B135" s="56" t="s">
        <v>551</v>
      </c>
      <c r="C135" s="56" t="str">
        <f>Source!G47</f>
        <v>Армирование подстилающих слоев и набетонок</v>
      </c>
      <c r="D135" s="57" t="str">
        <f>Source!H47</f>
        <v>т</v>
      </c>
      <c r="E135" s="58">
        <f>Source!K47</f>
        <v>1</v>
      </c>
      <c r="F135" s="58"/>
      <c r="G135" s="58">
        <f>Source!I47</f>
        <v>1</v>
      </c>
      <c r="H135" s="60"/>
      <c r="I135" s="59"/>
      <c r="J135" s="60"/>
      <c r="K135" s="59"/>
      <c r="L135" s="60"/>
    </row>
    <row r="136" spans="1:101" ht="51" x14ac:dyDescent="0.2">
      <c r="B136" s="61" t="s">
        <v>478</v>
      </c>
      <c r="C136" s="62" t="s">
        <v>519</v>
      </c>
      <c r="D136" s="62"/>
      <c r="E136" s="62"/>
      <c r="F136" s="62"/>
      <c r="G136" s="62"/>
      <c r="H136" s="62"/>
      <c r="I136" s="62"/>
      <c r="J136" s="62"/>
      <c r="K136" s="62"/>
      <c r="L136" s="62"/>
      <c r="CW136" s="63" t="s">
        <v>519</v>
      </c>
    </row>
    <row r="137" spans="1:101" ht="15" x14ac:dyDescent="0.2">
      <c r="A137" s="55"/>
      <c r="B137" s="58">
        <v>1</v>
      </c>
      <c r="C137" s="55" t="s">
        <v>520</v>
      </c>
      <c r="D137" s="57" t="s">
        <v>364</v>
      </c>
      <c r="E137" s="65"/>
      <c r="F137" s="58"/>
      <c r="G137" s="65">
        <f>Source!U47</f>
        <v>13.92</v>
      </c>
      <c r="H137" s="58"/>
      <c r="I137" s="58"/>
      <c r="J137" s="58"/>
      <c r="K137" s="58"/>
      <c r="L137" s="66">
        <f>SUM(L138:L138)-SUMIF(CE138:CE138, 1, L138:L138)</f>
        <v>6382.04</v>
      </c>
    </row>
    <row r="138" spans="1:101" ht="14.25" x14ac:dyDescent="0.2">
      <c r="A138" s="56"/>
      <c r="B138" s="56" t="s">
        <v>406</v>
      </c>
      <c r="C138" s="56" t="s">
        <v>407</v>
      </c>
      <c r="D138" s="57" t="s">
        <v>364</v>
      </c>
      <c r="E138" s="58">
        <v>11.6</v>
      </c>
      <c r="F138" s="58">
        <f>ROUND((0.2+1),7)</f>
        <v>1.2</v>
      </c>
      <c r="G138" s="58">
        <f>SmtRes!CX33</f>
        <v>13.92</v>
      </c>
      <c r="H138" s="60"/>
      <c r="I138" s="59"/>
      <c r="J138" s="60">
        <f>SmtRes!CZ33</f>
        <v>458.48</v>
      </c>
      <c r="K138" s="59"/>
      <c r="L138" s="60">
        <f>SmtRes!DI33</f>
        <v>6382.04</v>
      </c>
    </row>
    <row r="139" spans="1:101" ht="15" x14ac:dyDescent="0.2">
      <c r="A139" s="55"/>
      <c r="B139" s="58">
        <v>2</v>
      </c>
      <c r="C139" s="55" t="s">
        <v>528</v>
      </c>
      <c r="D139" s="57"/>
      <c r="E139" s="65"/>
      <c r="F139" s="58"/>
      <c r="G139" s="65"/>
      <c r="H139" s="58"/>
      <c r="I139" s="58"/>
      <c r="J139" s="58"/>
      <c r="K139" s="58"/>
      <c r="L139" s="66">
        <f>SUM(L140:L144)-SUMIF(CE140:CE144, 1, L140:L144)</f>
        <v>419.30999999999995</v>
      </c>
    </row>
    <row r="140" spans="1:101" ht="15" x14ac:dyDescent="0.2">
      <c r="A140" s="55"/>
      <c r="B140" s="58"/>
      <c r="C140" s="55" t="s">
        <v>530</v>
      </c>
      <c r="D140" s="57" t="s">
        <v>364</v>
      </c>
      <c r="E140" s="65"/>
      <c r="F140" s="58"/>
      <c r="G140" s="65">
        <f>Source!V47</f>
        <v>0.42</v>
      </c>
      <c r="H140" s="58"/>
      <c r="I140" s="58"/>
      <c r="J140" s="58"/>
      <c r="K140" s="58"/>
      <c r="L140" s="66">
        <f>SUMIF(CE141:CE144, 1, L141:L144)</f>
        <v>239.67000000000002</v>
      </c>
      <c r="CE140">
        <v>1</v>
      </c>
    </row>
    <row r="141" spans="1:101" ht="28.5" x14ac:dyDescent="0.2">
      <c r="A141" s="56"/>
      <c r="B141" s="56" t="s">
        <v>408</v>
      </c>
      <c r="C141" s="56" t="s">
        <v>410</v>
      </c>
      <c r="D141" s="57" t="s">
        <v>372</v>
      </c>
      <c r="E141" s="58">
        <v>0.15</v>
      </c>
      <c r="F141" s="58">
        <f>ROUND((0.2+1),7)</f>
        <v>1.2</v>
      </c>
      <c r="G141" s="58">
        <f>SmtRes!CX35</f>
        <v>0.18</v>
      </c>
      <c r="H141" s="60"/>
      <c r="I141" s="59"/>
      <c r="J141" s="60">
        <f>SmtRes!CZ35</f>
        <v>1552.12</v>
      </c>
      <c r="K141" s="59"/>
      <c r="L141" s="60">
        <f>SmtRes!DG35</f>
        <v>279.38</v>
      </c>
    </row>
    <row r="142" spans="1:101" ht="28.5" x14ac:dyDescent="0.2">
      <c r="A142" s="56"/>
      <c r="B142" s="56" t="s">
        <v>385</v>
      </c>
      <c r="C142" s="56" t="s">
        <v>536</v>
      </c>
      <c r="D142" s="57" t="s">
        <v>364</v>
      </c>
      <c r="E142" s="58">
        <f>SmtRes!DO35*SmtRes!AT35</f>
        <v>0.15</v>
      </c>
      <c r="F142" s="58">
        <f>ROUND((0.2+1),7)</f>
        <v>1.2</v>
      </c>
      <c r="G142" s="58">
        <f>ROUND(E142*G135, 7)</f>
        <v>0.15</v>
      </c>
      <c r="H142" s="60"/>
      <c r="I142" s="59"/>
      <c r="J142" s="60">
        <f>ROUND(SmtRes!AG35/SmtRes!DO35, 2)</f>
        <v>668.23</v>
      </c>
      <c r="K142" s="59"/>
      <c r="L142" s="60">
        <f>SmtRes!DH35</f>
        <v>120.28</v>
      </c>
      <c r="CE142">
        <v>1</v>
      </c>
    </row>
    <row r="143" spans="1:101" ht="28.5" x14ac:dyDescent="0.2">
      <c r="A143" s="56"/>
      <c r="B143" s="56" t="s">
        <v>392</v>
      </c>
      <c r="C143" s="56" t="s">
        <v>394</v>
      </c>
      <c r="D143" s="57" t="s">
        <v>372</v>
      </c>
      <c r="E143" s="58">
        <v>0.2</v>
      </c>
      <c r="F143" s="58">
        <f>ROUND((0.2+1),7)</f>
        <v>1.2</v>
      </c>
      <c r="G143" s="58">
        <f>SmtRes!CX36</f>
        <v>0.24</v>
      </c>
      <c r="H143" s="60">
        <f>SmtRes!CZ36</f>
        <v>477.92</v>
      </c>
      <c r="I143" s="59">
        <f>SmtRes!AJ36</f>
        <v>1.22</v>
      </c>
      <c r="J143" s="60">
        <f>ROUND(H143*I143, 2)</f>
        <v>583.05999999999995</v>
      </c>
      <c r="K143" s="59"/>
      <c r="L143" s="60">
        <f>SmtRes!DG36</f>
        <v>139.93</v>
      </c>
    </row>
    <row r="144" spans="1:101" ht="28.5" x14ac:dyDescent="0.2">
      <c r="A144" s="56"/>
      <c r="B144" s="56" t="s">
        <v>395</v>
      </c>
      <c r="C144" s="56" t="s">
        <v>537</v>
      </c>
      <c r="D144" s="57" t="s">
        <v>364</v>
      </c>
      <c r="E144" s="58">
        <f>SmtRes!DO36*SmtRes!AT36</f>
        <v>0.2</v>
      </c>
      <c r="F144" s="58">
        <f>ROUND((0.2+1),7)</f>
        <v>1.2</v>
      </c>
      <c r="G144" s="58">
        <f>ROUND(E144*G135, 7)</f>
        <v>0.2</v>
      </c>
      <c r="H144" s="60"/>
      <c r="I144" s="59"/>
      <c r="J144" s="60">
        <f>ROUND(SmtRes!AG36/SmtRes!DO36, 2)</f>
        <v>497.46</v>
      </c>
      <c r="K144" s="59"/>
      <c r="L144" s="60">
        <f>SmtRes!DH36</f>
        <v>119.39</v>
      </c>
      <c r="CE144">
        <v>1</v>
      </c>
    </row>
    <row r="145" spans="1:101" ht="15" x14ac:dyDescent="0.2">
      <c r="A145" s="55"/>
      <c r="B145" s="58">
        <v>4</v>
      </c>
      <c r="C145" s="55" t="s">
        <v>531</v>
      </c>
      <c r="D145" s="57"/>
      <c r="E145" s="65"/>
      <c r="F145" s="58"/>
      <c r="G145" s="65"/>
      <c r="H145" s="58"/>
      <c r="I145" s="58"/>
      <c r="J145" s="58"/>
      <c r="K145" s="58"/>
      <c r="L145" s="66">
        <f>SUM(L146:L146)-SUMIF(CE146:CE146, 1, L146:L146)</f>
        <v>2461.09</v>
      </c>
    </row>
    <row r="146" spans="1:101" ht="14.25" x14ac:dyDescent="0.2">
      <c r="A146" s="56"/>
      <c r="B146" s="56" t="s">
        <v>411</v>
      </c>
      <c r="C146" s="56" t="s">
        <v>413</v>
      </c>
      <c r="D146" s="57" t="s">
        <v>112</v>
      </c>
      <c r="E146" s="58">
        <v>2.8000000000000001E-2</v>
      </c>
      <c r="F146" s="58"/>
      <c r="G146" s="58">
        <f>SmtRes!CX37</f>
        <v>2.8000000000000001E-2</v>
      </c>
      <c r="H146" s="60">
        <f>SmtRes!CZ37</f>
        <v>88783.86</v>
      </c>
      <c r="I146" s="59">
        <f>SmtRes!AI37</f>
        <v>0.99</v>
      </c>
      <c r="J146" s="60">
        <f>ROUND(H146*I146, 2)</f>
        <v>87896.02</v>
      </c>
      <c r="K146" s="59"/>
      <c r="L146" s="60">
        <f>SmtRes!DF37</f>
        <v>2461.09</v>
      </c>
    </row>
    <row r="147" spans="1:101" ht="14.25" x14ac:dyDescent="0.2">
      <c r="A147" s="56"/>
      <c r="B147" s="56" t="str">
        <f>EtalonRes!I33</f>
        <v>08.4.03.03</v>
      </c>
      <c r="C147" s="67" t="str">
        <f>EtalonRes!K33</f>
        <v>Арматура</v>
      </c>
      <c r="D147" s="68" t="str">
        <f>EtalonRes!O33</f>
        <v>т</v>
      </c>
      <c r="E147" s="69">
        <f>EtalonRes!X33</f>
        <v>1</v>
      </c>
      <c r="F147" s="69"/>
      <c r="G147" s="69">
        <f>ROUND(EtalonRes!AG33*Source!I47, 7)</f>
        <v>1</v>
      </c>
      <c r="H147" s="70"/>
      <c r="I147" s="71"/>
      <c r="J147" s="70"/>
      <c r="K147" s="71"/>
      <c r="L147" s="70"/>
    </row>
    <row r="148" spans="1:101" ht="15" x14ac:dyDescent="0.2">
      <c r="A148" s="56"/>
      <c r="B148" s="56"/>
      <c r="C148" s="73" t="s">
        <v>521</v>
      </c>
      <c r="D148" s="57"/>
      <c r="E148" s="58"/>
      <c r="F148" s="58"/>
      <c r="G148" s="58"/>
      <c r="H148" s="60"/>
      <c r="I148" s="59"/>
      <c r="J148" s="60"/>
      <c r="K148" s="59"/>
      <c r="L148" s="60">
        <f>L137+L139+L140+L145</f>
        <v>9502.11</v>
      </c>
    </row>
    <row r="149" spans="1:101" ht="42.75" x14ac:dyDescent="0.2">
      <c r="A149" s="54" t="s">
        <v>552</v>
      </c>
      <c r="B149" s="56" t="str">
        <f>Source!F49</f>
        <v>08.4.03.03-0032</v>
      </c>
      <c r="C149" s="56" t="str">
        <f>Source!G49</f>
        <v>Сталь арматурная горячекатаная периодического профиля, класс A-III, диаметр 12 мм</v>
      </c>
      <c r="D149" s="57" t="str">
        <f>Source!H49</f>
        <v>т</v>
      </c>
      <c r="E149" s="58">
        <f>SmtRes!AT39</f>
        <v>1</v>
      </c>
      <c r="F149" s="58"/>
      <c r="G149" s="58">
        <f>Source!I49</f>
        <v>1</v>
      </c>
      <c r="H149" s="60">
        <f>Source!AL49+Source!AO49+Source!AM49+Source!AN49</f>
        <v>64493</v>
      </c>
      <c r="I149" s="59">
        <f>IF(Source!BC49&lt;&gt; 0, Source!BC49, 1)</f>
        <v>0.89</v>
      </c>
      <c r="J149" s="60">
        <f>ROUND(H149*I149, 2)</f>
        <v>57398.77</v>
      </c>
      <c r="K149" s="59"/>
      <c r="L149" s="60">
        <f>Source!P49</f>
        <v>57398.77</v>
      </c>
      <c r="AD149">
        <f>ROUND((Source!AT49/100)*((ROUND(ROUND(Source!AO49,2)*Source!I49, 2)+ROUND(ROUND(Source!AN49,2)*Source!I49, 2))), 2)</f>
        <v>0</v>
      </c>
      <c r="AE149">
        <f>ROUND((Source!AU49/100)*((ROUND(ROUND(Source!AO49,2)*Source!I49, 2)+ROUND(ROUND(Source!AN49,2)*Source!I49, 2))), 2)</f>
        <v>0</v>
      </c>
      <c r="AN149">
        <f>L149</f>
        <v>57398.77</v>
      </c>
      <c r="AW149">
        <f>L149</f>
        <v>57398.77</v>
      </c>
      <c r="AZ149">
        <f>Source!X49</f>
        <v>0</v>
      </c>
      <c r="BA149">
        <f>Source!Y49</f>
        <v>0</v>
      </c>
      <c r="CD149">
        <v>1</v>
      </c>
    </row>
    <row r="150" spans="1:101" ht="14.25" x14ac:dyDescent="0.2">
      <c r="A150" s="56"/>
      <c r="B150" s="56"/>
      <c r="C150" s="56" t="s">
        <v>522</v>
      </c>
      <c r="D150" s="57"/>
      <c r="E150" s="58"/>
      <c r="F150" s="58"/>
      <c r="G150" s="58"/>
      <c r="H150" s="60"/>
      <c r="I150" s="59"/>
      <c r="J150" s="60"/>
      <c r="K150" s="59"/>
      <c r="L150" s="60">
        <f>SUM(AR135:AR153)+SUM(AS135:AS153)+SUM(AT135:AT153)+SUM(AU135:AU153)+SUM(AV135:AV153)</f>
        <v>6621.71</v>
      </c>
    </row>
    <row r="151" spans="1:101" ht="42.75" x14ac:dyDescent="0.2">
      <c r="A151" s="56"/>
      <c r="B151" s="56" t="s">
        <v>116</v>
      </c>
      <c r="C151" s="56" t="s">
        <v>553</v>
      </c>
      <c r="D151" s="57" t="s">
        <v>242</v>
      </c>
      <c r="E151" s="58">
        <f>Source!BZ47</f>
        <v>102</v>
      </c>
      <c r="F151" s="58"/>
      <c r="G151" s="58">
        <f>Source!AT47</f>
        <v>102</v>
      </c>
      <c r="H151" s="60"/>
      <c r="I151" s="59"/>
      <c r="J151" s="60"/>
      <c r="K151" s="59"/>
      <c r="L151" s="60">
        <f>SUM(AZ135:AZ153)</f>
        <v>6754.14</v>
      </c>
    </row>
    <row r="152" spans="1:101" ht="42.75" x14ac:dyDescent="0.2">
      <c r="A152" s="67"/>
      <c r="B152" s="67" t="s">
        <v>117</v>
      </c>
      <c r="C152" s="67" t="s">
        <v>554</v>
      </c>
      <c r="D152" s="68" t="s">
        <v>242</v>
      </c>
      <c r="E152" s="69">
        <f>Source!CA47</f>
        <v>58</v>
      </c>
      <c r="F152" s="69"/>
      <c r="G152" s="69">
        <f>Source!AU47</f>
        <v>58</v>
      </c>
      <c r="H152" s="70"/>
      <c r="I152" s="71"/>
      <c r="J152" s="70"/>
      <c r="K152" s="71"/>
      <c r="L152" s="70">
        <f>SUM(BA135:BA153)</f>
        <v>3840.59</v>
      </c>
    </row>
    <row r="153" spans="1:101" ht="15" x14ac:dyDescent="0.2">
      <c r="C153" s="75" t="s">
        <v>525</v>
      </c>
      <c r="D153" s="75"/>
      <c r="E153" s="75"/>
      <c r="F153" s="75"/>
      <c r="G153" s="75"/>
      <c r="H153" s="75"/>
      <c r="I153" s="76">
        <f>IF(E135&lt;&gt;0,K153/E135, 0)</f>
        <v>77495.61</v>
      </c>
      <c r="J153" s="76"/>
      <c r="K153" s="76">
        <f>L137+L139+L145+L151+L152+L140+SUM(L149:L149)</f>
        <v>77495.61</v>
      </c>
      <c r="L153" s="76"/>
      <c r="AD153">
        <f>ROUND((Source!AT47/100)*((ROUND(SUMIF(SmtRes!AQ33:'SmtRes'!AQ39,"=1",SmtRes!AD33:'SmtRes'!AD39)*Source!I47, 2)+ROUND(SUMIF(SmtRes!AQ33:'SmtRes'!AQ39,"=1",SmtRes!AC33:'SmtRes'!AC39)*Source!I47, 2))), 2)</f>
        <v>1656.65</v>
      </c>
      <c r="AE153">
        <f>ROUND((Source!AU47/100)*((ROUND(SUMIF(SmtRes!AQ33:'SmtRes'!AQ39,"=1",SmtRes!AD33:'SmtRes'!AD39)*Source!I47, 2)+ROUND(SUMIF(SmtRes!AQ33:'SmtRes'!AQ39,"=1",SmtRes!AC33:'SmtRes'!AC39)*Source!I47, 2))), 2)</f>
        <v>942.02</v>
      </c>
      <c r="AN153" s="72">
        <f>L137+L139+L145+L151+L152+L140</f>
        <v>20096.84</v>
      </c>
      <c r="AO153" s="72">
        <f>L139</f>
        <v>419.30999999999995</v>
      </c>
      <c r="AQ153" t="s">
        <v>526</v>
      </c>
      <c r="AR153" s="72">
        <f>L137</f>
        <v>6382.04</v>
      </c>
      <c r="AT153" s="72">
        <f>L140</f>
        <v>239.67000000000002</v>
      </c>
      <c r="AV153" t="s">
        <v>526</v>
      </c>
      <c r="AW153" s="72">
        <f>L145</f>
        <v>2461.09</v>
      </c>
      <c r="AZ153">
        <f>Source!X47</f>
        <v>6754.14</v>
      </c>
      <c r="BA153">
        <f>Source!Y47</f>
        <v>3840.59</v>
      </c>
      <c r="CD153">
        <v>1</v>
      </c>
    </row>
    <row r="154" spans="1:101" ht="28.5" x14ac:dyDescent="0.2">
      <c r="A154" s="54" t="s">
        <v>125</v>
      </c>
      <c r="B154" s="56" t="s">
        <v>555</v>
      </c>
      <c r="C154" s="56" t="str">
        <f>Source!G50</f>
        <v>Установка блоков наружных стен массой: до 1 т</v>
      </c>
      <c r="D154" s="57" t="str">
        <f>Source!H50</f>
        <v>100 ШТ</v>
      </c>
      <c r="E154" s="58">
        <f>Source!K50</f>
        <v>0.01</v>
      </c>
      <c r="F154" s="58"/>
      <c r="G154" s="58">
        <f>Source!I50</f>
        <v>0.01</v>
      </c>
      <c r="H154" s="60"/>
      <c r="I154" s="59"/>
      <c r="J154" s="60"/>
      <c r="K154" s="59"/>
      <c r="L154" s="60"/>
    </row>
    <row r="155" spans="1:101" ht="51" x14ac:dyDescent="0.2">
      <c r="B155" s="61" t="s">
        <v>478</v>
      </c>
      <c r="C155" s="62" t="s">
        <v>519</v>
      </c>
      <c r="D155" s="62"/>
      <c r="E155" s="62"/>
      <c r="F155" s="62"/>
      <c r="G155" s="62"/>
      <c r="H155" s="62"/>
      <c r="I155" s="62"/>
      <c r="J155" s="62"/>
      <c r="K155" s="62"/>
      <c r="L155" s="62"/>
      <c r="CW155" s="63" t="s">
        <v>519</v>
      </c>
    </row>
    <row r="156" spans="1:101" x14ac:dyDescent="0.2">
      <c r="C156" s="64" t="str">
        <f>"Объем: "&amp;Source!I50&amp;"=1/"&amp;"100"</f>
        <v>Объем: 0,01=1/100</v>
      </c>
    </row>
    <row r="157" spans="1:101" ht="15" x14ac:dyDescent="0.2">
      <c r="A157" s="55"/>
      <c r="B157" s="58">
        <v>1</v>
      </c>
      <c r="C157" s="55" t="s">
        <v>520</v>
      </c>
      <c r="D157" s="57" t="s">
        <v>364</v>
      </c>
      <c r="E157" s="65"/>
      <c r="F157" s="58"/>
      <c r="G157" s="65">
        <f>Source!U50</f>
        <v>1.944</v>
      </c>
      <c r="H157" s="58"/>
      <c r="I157" s="58"/>
      <c r="J157" s="58"/>
      <c r="K157" s="58"/>
      <c r="L157" s="66">
        <f>SUM(L158:L158)-SUMIF(CE158:CE158, 1, L158:L158)</f>
        <v>912.94</v>
      </c>
    </row>
    <row r="158" spans="1:101" ht="14.25" x14ac:dyDescent="0.2">
      <c r="A158" s="56"/>
      <c r="B158" s="56" t="s">
        <v>380</v>
      </c>
      <c r="C158" s="56" t="s">
        <v>381</v>
      </c>
      <c r="D158" s="57" t="s">
        <v>364</v>
      </c>
      <c r="E158" s="58">
        <v>162</v>
      </c>
      <c r="F158" s="58">
        <f>ROUND((0.2+1),7)</f>
        <v>1.2</v>
      </c>
      <c r="G158" s="58">
        <f>SmtRes!CX40</f>
        <v>1.944</v>
      </c>
      <c r="H158" s="60"/>
      <c r="I158" s="59"/>
      <c r="J158" s="60">
        <f>SmtRes!CZ40</f>
        <v>469.62</v>
      </c>
      <c r="K158" s="59"/>
      <c r="L158" s="60">
        <f>SmtRes!DI40</f>
        <v>912.94</v>
      </c>
    </row>
    <row r="159" spans="1:101" ht="15" x14ac:dyDescent="0.2">
      <c r="A159" s="55"/>
      <c r="B159" s="58">
        <v>2</v>
      </c>
      <c r="C159" s="55" t="s">
        <v>528</v>
      </c>
      <c r="D159" s="57"/>
      <c r="E159" s="65"/>
      <c r="F159" s="58"/>
      <c r="G159" s="65"/>
      <c r="H159" s="58"/>
      <c r="I159" s="58"/>
      <c r="J159" s="58"/>
      <c r="K159" s="58"/>
      <c r="L159" s="66">
        <f>SUM(L160:L164)-SUMIF(CE160:CE164, 1, L160:L164)</f>
        <v>257.90999999999991</v>
      </c>
    </row>
    <row r="160" spans="1:101" ht="15" x14ac:dyDescent="0.2">
      <c r="A160" s="55"/>
      <c r="B160" s="58"/>
      <c r="C160" s="55" t="s">
        <v>530</v>
      </c>
      <c r="D160" s="57" t="s">
        <v>364</v>
      </c>
      <c r="E160" s="65"/>
      <c r="F160" s="58"/>
      <c r="G160" s="65">
        <f>Source!V50</f>
        <v>0.30720000000000003</v>
      </c>
      <c r="H160" s="58"/>
      <c r="I160" s="58"/>
      <c r="J160" s="58"/>
      <c r="K160" s="58"/>
      <c r="L160" s="66">
        <f>SUMIF(CE161:CE164, 1, L161:L164)</f>
        <v>203.85</v>
      </c>
      <c r="CE160">
        <v>1</v>
      </c>
    </row>
    <row r="161" spans="1:83" ht="28.5" x14ac:dyDescent="0.2">
      <c r="A161" s="56"/>
      <c r="B161" s="56" t="s">
        <v>414</v>
      </c>
      <c r="C161" s="56" t="s">
        <v>416</v>
      </c>
      <c r="D161" s="57" t="s">
        <v>372</v>
      </c>
      <c r="E161" s="58">
        <v>24.9</v>
      </c>
      <c r="F161" s="58">
        <f>ROUND((0.2+1),7)</f>
        <v>1.2</v>
      </c>
      <c r="G161" s="58">
        <f>SmtRes!CX42</f>
        <v>0.29880000000000001</v>
      </c>
      <c r="H161" s="60">
        <f>SmtRes!CZ42</f>
        <v>622.62</v>
      </c>
      <c r="I161" s="59">
        <f>SmtRes!AJ42</f>
        <v>1.36</v>
      </c>
      <c r="J161" s="60">
        <f>ROUND(H161*I161, 2)</f>
        <v>846.76</v>
      </c>
      <c r="K161" s="59"/>
      <c r="L161" s="60">
        <f>SmtRes!DG42</f>
        <v>253.01</v>
      </c>
    </row>
    <row r="162" spans="1:83" ht="28.5" x14ac:dyDescent="0.2">
      <c r="A162" s="56"/>
      <c r="B162" s="56" t="s">
        <v>385</v>
      </c>
      <c r="C162" s="56" t="s">
        <v>536</v>
      </c>
      <c r="D162" s="57" t="s">
        <v>364</v>
      </c>
      <c r="E162" s="58">
        <f>SmtRes!DO42*SmtRes!AT42</f>
        <v>24.9</v>
      </c>
      <c r="F162" s="58">
        <f>ROUND((0.2+1),7)</f>
        <v>1.2</v>
      </c>
      <c r="G162" s="58">
        <f>ROUND(E162*G154, 7)</f>
        <v>0.249</v>
      </c>
      <c r="H162" s="60"/>
      <c r="I162" s="59"/>
      <c r="J162" s="60">
        <f>ROUND(SmtRes!AG42/SmtRes!DO42, 2)</f>
        <v>668.23</v>
      </c>
      <c r="K162" s="59"/>
      <c r="L162" s="60">
        <f>SmtRes!DH42</f>
        <v>199.67</v>
      </c>
      <c r="CE162">
        <v>1</v>
      </c>
    </row>
    <row r="163" spans="1:83" ht="28.5" x14ac:dyDescent="0.2">
      <c r="A163" s="56"/>
      <c r="B163" s="56" t="s">
        <v>392</v>
      </c>
      <c r="C163" s="56" t="s">
        <v>394</v>
      </c>
      <c r="D163" s="57" t="s">
        <v>372</v>
      </c>
      <c r="E163" s="58">
        <v>0.7</v>
      </c>
      <c r="F163" s="58">
        <f>ROUND((0.2+1),7)</f>
        <v>1.2</v>
      </c>
      <c r="G163" s="58">
        <f>SmtRes!CX43</f>
        <v>8.3999999999999995E-3</v>
      </c>
      <c r="H163" s="60">
        <f>SmtRes!CZ43</f>
        <v>477.92</v>
      </c>
      <c r="I163" s="59">
        <f>SmtRes!AJ43</f>
        <v>1.22</v>
      </c>
      <c r="J163" s="60">
        <f>ROUND(H163*I163, 2)</f>
        <v>583.05999999999995</v>
      </c>
      <c r="K163" s="59"/>
      <c r="L163" s="60">
        <f>SmtRes!DG43</f>
        <v>4.9000000000000004</v>
      </c>
    </row>
    <row r="164" spans="1:83" ht="28.5" x14ac:dyDescent="0.2">
      <c r="A164" s="56"/>
      <c r="B164" s="56" t="s">
        <v>395</v>
      </c>
      <c r="C164" s="56" t="s">
        <v>537</v>
      </c>
      <c r="D164" s="57" t="s">
        <v>364</v>
      </c>
      <c r="E164" s="58">
        <f>SmtRes!DO43*SmtRes!AT43</f>
        <v>0.7</v>
      </c>
      <c r="F164" s="58">
        <f>ROUND((0.2+1),7)</f>
        <v>1.2</v>
      </c>
      <c r="G164" s="58">
        <f>ROUND(E164*G154, 7)</f>
        <v>7.0000000000000001E-3</v>
      </c>
      <c r="H164" s="60"/>
      <c r="I164" s="59"/>
      <c r="J164" s="60">
        <f>ROUND(SmtRes!AG43/SmtRes!DO43, 2)</f>
        <v>497.46</v>
      </c>
      <c r="K164" s="59"/>
      <c r="L164" s="60">
        <f>SmtRes!DH43</f>
        <v>4.18</v>
      </c>
      <c r="CE164">
        <v>1</v>
      </c>
    </row>
    <row r="165" spans="1:83" ht="15" x14ac:dyDescent="0.2">
      <c r="A165" s="55"/>
      <c r="B165" s="58">
        <v>4</v>
      </c>
      <c r="C165" s="55" t="s">
        <v>531</v>
      </c>
      <c r="D165" s="57"/>
      <c r="E165" s="65"/>
      <c r="F165" s="58"/>
      <c r="G165" s="65"/>
      <c r="H165" s="58"/>
      <c r="I165" s="58"/>
      <c r="J165" s="58"/>
      <c r="K165" s="58"/>
      <c r="L165" s="66">
        <f>SUM(L166:L167)-SUMIF(CE166:CE167, 1, L166:L167)</f>
        <v>163.62</v>
      </c>
    </row>
    <row r="166" spans="1:83" ht="14.25" x14ac:dyDescent="0.2">
      <c r="A166" s="56"/>
      <c r="B166" s="56" t="s">
        <v>417</v>
      </c>
      <c r="C166" s="56" t="s">
        <v>419</v>
      </c>
      <c r="D166" s="57" t="s">
        <v>420</v>
      </c>
      <c r="E166" s="58">
        <v>80</v>
      </c>
      <c r="F166" s="58"/>
      <c r="G166" s="58">
        <f>SmtRes!CX44</f>
        <v>0.8</v>
      </c>
      <c r="H166" s="60">
        <f>SmtRes!CZ44</f>
        <v>92.95</v>
      </c>
      <c r="I166" s="59">
        <f>SmtRes!AI44</f>
        <v>1.21</v>
      </c>
      <c r="J166" s="60">
        <f>ROUND(H166*I166, 2)</f>
        <v>112.47</v>
      </c>
      <c r="K166" s="59"/>
      <c r="L166" s="60">
        <f>SmtRes!DF44</f>
        <v>89.98</v>
      </c>
    </row>
    <row r="167" spans="1:83" ht="28.5" x14ac:dyDescent="0.2">
      <c r="A167" s="56"/>
      <c r="B167" s="56" t="s">
        <v>421</v>
      </c>
      <c r="C167" s="56" t="s">
        <v>423</v>
      </c>
      <c r="D167" s="57" t="s">
        <v>32</v>
      </c>
      <c r="E167" s="58">
        <v>1.5</v>
      </c>
      <c r="F167" s="58"/>
      <c r="G167" s="58">
        <f>SmtRes!CX47</f>
        <v>1.4999999999999999E-2</v>
      </c>
      <c r="H167" s="60"/>
      <c r="I167" s="59"/>
      <c r="J167" s="60">
        <f>SmtRes!CZ47</f>
        <v>4909.55</v>
      </c>
      <c r="K167" s="59"/>
      <c r="L167" s="60">
        <f>SmtRes!DF47</f>
        <v>73.64</v>
      </c>
    </row>
    <row r="168" spans="1:83" ht="14.25" x14ac:dyDescent="0.2">
      <c r="A168" s="56"/>
      <c r="B168" s="56" t="str">
        <f>EtalonRes!I39</f>
        <v>04.1.02.05</v>
      </c>
      <c r="C168" s="56" t="str">
        <f>EtalonRes!K39</f>
        <v>Смеси бетонные тяжелого бетона</v>
      </c>
      <c r="D168" s="57" t="str">
        <f>EtalonRes!O39</f>
        <v>м3</v>
      </c>
      <c r="E168" s="58">
        <f>EtalonRes!X39</f>
        <v>0.55000000000000004</v>
      </c>
      <c r="F168" s="58"/>
      <c r="G168" s="58">
        <f>ROUND(EtalonRes!AG39*Source!I50, 7)</f>
        <v>5.4999999999999997E-3</v>
      </c>
      <c r="H168" s="60"/>
      <c r="I168" s="59"/>
      <c r="J168" s="60"/>
      <c r="K168" s="59"/>
      <c r="L168" s="60"/>
    </row>
    <row r="169" spans="1:83" ht="14.25" x14ac:dyDescent="0.2">
      <c r="A169" s="56"/>
      <c r="B169" s="56" t="str">
        <f>EtalonRes!I41</f>
        <v>05.1.04.27</v>
      </c>
      <c r="C169" s="67" t="str">
        <f>EtalonRes!K41</f>
        <v>Блоки железобетонные стеновые</v>
      </c>
      <c r="D169" s="68" t="str">
        <f>EtalonRes!O41</f>
        <v>ШТ</v>
      </c>
      <c r="E169" s="69">
        <f>EtalonRes!X41</f>
        <v>100</v>
      </c>
      <c r="F169" s="69"/>
      <c r="G169" s="69">
        <f>ROUND(EtalonRes!AG41*Source!I50, 7)</f>
        <v>1</v>
      </c>
      <c r="H169" s="70"/>
      <c r="I169" s="71"/>
      <c r="J169" s="70"/>
      <c r="K169" s="71"/>
      <c r="L169" s="70"/>
    </row>
    <row r="170" spans="1:83" ht="15" x14ac:dyDescent="0.2">
      <c r="A170" s="56"/>
      <c r="B170" s="56"/>
      <c r="C170" s="73" t="s">
        <v>521</v>
      </c>
      <c r="D170" s="57"/>
      <c r="E170" s="58"/>
      <c r="F170" s="58"/>
      <c r="G170" s="58"/>
      <c r="H170" s="60"/>
      <c r="I170" s="59"/>
      <c r="J170" s="60"/>
      <c r="K170" s="59"/>
      <c r="L170" s="60">
        <f>L157+L159+L160+L165</f>
        <v>1538.3199999999997</v>
      </c>
    </row>
    <row r="171" spans="1:83" ht="28.5" x14ac:dyDescent="0.2">
      <c r="A171" s="54" t="s">
        <v>556</v>
      </c>
      <c r="B171" s="56" t="str">
        <f>Source!F53</f>
        <v>04.1.02.05-0003</v>
      </c>
      <c r="C171" s="56" t="str">
        <f>Source!G53</f>
        <v>Смеси бетонные тяжелого бетона (БСТ), класс В7,5 (М100)</v>
      </c>
      <c r="D171" s="57" t="str">
        <f>Source!H53</f>
        <v>м3</v>
      </c>
      <c r="E171" s="58">
        <f>SmtRes!AT46</f>
        <v>5.4999999999999997E-3</v>
      </c>
      <c r="F171" s="58"/>
      <c r="G171" s="58">
        <f>Source!I53</f>
        <v>5.4999999999999997E-3</v>
      </c>
      <c r="H171" s="60"/>
      <c r="I171" s="59"/>
      <c r="J171" s="60">
        <f>Source!AK53</f>
        <v>5626.55</v>
      </c>
      <c r="K171" s="59"/>
      <c r="L171" s="60">
        <f>Source!P53</f>
        <v>30.95</v>
      </c>
      <c r="AD171">
        <f>ROUND((Source!AT53/100)*((ROUND(ROUND(Source!AO53,2)*Source!I53, 2)+ROUND(ROUND(Source!AN53,2)*Source!I53, 2))), 2)</f>
        <v>0</v>
      </c>
      <c r="AE171">
        <f>ROUND((Source!AU53/100)*((ROUND(ROUND(Source!AO53,2)*Source!I53, 2)+ROUND(ROUND(Source!AN53,2)*Source!I53, 2))), 2)</f>
        <v>0</v>
      </c>
      <c r="AN171">
        <f>L171</f>
        <v>30.95</v>
      </c>
      <c r="AW171">
        <f>L171</f>
        <v>30.95</v>
      </c>
      <c r="AZ171">
        <f>Source!X53</f>
        <v>0</v>
      </c>
      <c r="BA171">
        <f>Source!Y53</f>
        <v>0</v>
      </c>
      <c r="CD171">
        <v>1</v>
      </c>
    </row>
    <row r="172" spans="1:83" ht="71.25" x14ac:dyDescent="0.2">
      <c r="A172" s="54" t="s">
        <v>557</v>
      </c>
      <c r="B172" s="56" t="str">
        <f>Source!F54</f>
        <v>05.2.02.01-0051</v>
      </c>
      <c r="C172" s="56" t="str">
        <f>Source!G54</f>
        <v>Блоки железобетонные сплошные для стен подвалов, объем до 0,9 м3, бетон В7,5, расход арматуры до 50 кг/м3 ,Блоки марки ФБС 24-6-6  -0,815 м3 ,1960 кг</v>
      </c>
      <c r="D172" s="57" t="str">
        <f>Source!H54</f>
        <v>м3</v>
      </c>
      <c r="E172" s="58">
        <f>SmtRes!AT49</f>
        <v>0.81499999999999995</v>
      </c>
      <c r="F172" s="58"/>
      <c r="G172" s="58">
        <f>Source!I54</f>
        <v>0.81500000000000006</v>
      </c>
      <c r="H172" s="60">
        <f>Source!AL54+Source!AO54+Source!AM54+Source!AN54</f>
        <v>5943.77</v>
      </c>
      <c r="I172" s="59">
        <f>IF(Source!BC54&lt;&gt; 0, Source!BC54, 1)</f>
        <v>1.26</v>
      </c>
      <c r="J172" s="60">
        <f>ROUND(H172*I172, 2)</f>
        <v>7489.15</v>
      </c>
      <c r="K172" s="59"/>
      <c r="L172" s="60">
        <f>Source!P54</f>
        <v>6103.66</v>
      </c>
      <c r="AD172">
        <f>ROUND((Source!AT54/100)*((ROUND(ROUND(Source!AO54,2)*Source!I54, 2)+ROUND(ROUND(Source!AN54,2)*Source!I54, 2))), 2)</f>
        <v>0</v>
      </c>
      <c r="AE172">
        <f>ROUND((Source!AU54/100)*((ROUND(ROUND(Source!AO54,2)*Source!I54, 2)+ROUND(ROUND(Source!AN54,2)*Source!I54, 2))), 2)</f>
        <v>0</v>
      </c>
      <c r="AN172">
        <f>L172</f>
        <v>6103.66</v>
      </c>
      <c r="AW172">
        <f>L172</f>
        <v>6103.66</v>
      </c>
      <c r="AZ172">
        <f>Source!X54</f>
        <v>0</v>
      </c>
      <c r="BA172">
        <f>Source!Y54</f>
        <v>0</v>
      </c>
      <c r="CD172">
        <v>1</v>
      </c>
    </row>
    <row r="173" spans="1:83" ht="14.25" x14ac:dyDescent="0.2">
      <c r="A173" s="56"/>
      <c r="B173" s="56"/>
      <c r="C173" s="56" t="s">
        <v>522</v>
      </c>
      <c r="D173" s="57"/>
      <c r="E173" s="58"/>
      <c r="F173" s="58"/>
      <c r="G173" s="58"/>
      <c r="H173" s="60"/>
      <c r="I173" s="59"/>
      <c r="J173" s="60"/>
      <c r="K173" s="59"/>
      <c r="L173" s="60">
        <f>SUM(AR154:AR176)+SUM(AS154:AS176)+SUM(AT154:AT176)+SUM(AU154:AU176)+SUM(AV154:AV176)</f>
        <v>1116.79</v>
      </c>
    </row>
    <row r="174" spans="1:83" ht="71.25" x14ac:dyDescent="0.2">
      <c r="A174" s="56"/>
      <c r="B174" s="56" t="s">
        <v>130</v>
      </c>
      <c r="C174" s="56" t="s">
        <v>558</v>
      </c>
      <c r="D174" s="57" t="s">
        <v>242</v>
      </c>
      <c r="E174" s="58">
        <f>Source!BZ50</f>
        <v>116</v>
      </c>
      <c r="F174" s="58"/>
      <c r="G174" s="58">
        <f>Source!AT50</f>
        <v>116</v>
      </c>
      <c r="H174" s="60"/>
      <c r="I174" s="59"/>
      <c r="J174" s="60"/>
      <c r="K174" s="59"/>
      <c r="L174" s="60">
        <f>SUM(AZ154:AZ176)</f>
        <v>1295.48</v>
      </c>
    </row>
    <row r="175" spans="1:83" ht="71.25" x14ac:dyDescent="0.2">
      <c r="A175" s="67"/>
      <c r="B175" s="67" t="s">
        <v>131</v>
      </c>
      <c r="C175" s="67" t="s">
        <v>559</v>
      </c>
      <c r="D175" s="68" t="s">
        <v>242</v>
      </c>
      <c r="E175" s="69">
        <f>Source!CA50</f>
        <v>80</v>
      </c>
      <c r="F175" s="69"/>
      <c r="G175" s="69">
        <f>Source!AU50</f>
        <v>80</v>
      </c>
      <c r="H175" s="70"/>
      <c r="I175" s="71"/>
      <c r="J175" s="70"/>
      <c r="K175" s="71"/>
      <c r="L175" s="70">
        <f>SUM(BA154:BA176)</f>
        <v>893.43</v>
      </c>
    </row>
    <row r="176" spans="1:83" ht="15" x14ac:dyDescent="0.2">
      <c r="C176" s="75" t="s">
        <v>525</v>
      </c>
      <c r="D176" s="75"/>
      <c r="E176" s="75"/>
      <c r="F176" s="75"/>
      <c r="G176" s="75"/>
      <c r="H176" s="75"/>
      <c r="I176" s="76">
        <f>IF(E154&lt;&gt;0,K176/E154, 0)</f>
        <v>986184</v>
      </c>
      <c r="J176" s="76"/>
      <c r="K176" s="76">
        <f>L157+L159+L165+L174+L175+L160+SUM(L171:L172)</f>
        <v>9861.84</v>
      </c>
      <c r="L176" s="76"/>
      <c r="AD176">
        <f>ROUND((Source!AT50/100)*((ROUND(SUMIF(SmtRes!AQ40:'SmtRes'!AQ49,"=1",SmtRes!AD40:'SmtRes'!AD49)*Source!I50, 2)+ROUND(SUMIF(SmtRes!AQ40:'SmtRes'!AQ49,"=1",SmtRes!AC40:'SmtRes'!AC49)*Source!I50, 2))), 2)</f>
        <v>18.98</v>
      </c>
      <c r="AE176">
        <f>ROUND((Source!AU50/100)*((ROUND(SUMIF(SmtRes!AQ40:'SmtRes'!AQ49,"=1",SmtRes!AD40:'SmtRes'!AD49)*Source!I50, 2)+ROUND(SUMIF(SmtRes!AQ40:'SmtRes'!AQ49,"=1",SmtRes!AC40:'SmtRes'!AC49)*Source!I50, 2))), 2)</f>
        <v>13.09</v>
      </c>
      <c r="AN176" s="72">
        <f>L157+L159+L165+L174+L175+L160</f>
        <v>3727.2299999999996</v>
      </c>
      <c r="AO176" s="72">
        <f>L159</f>
        <v>257.90999999999991</v>
      </c>
      <c r="AQ176" t="s">
        <v>526</v>
      </c>
      <c r="AR176" s="72">
        <f>L157</f>
        <v>912.94</v>
      </c>
      <c r="AT176" s="72">
        <f>L160</f>
        <v>203.85</v>
      </c>
      <c r="AV176" t="s">
        <v>526</v>
      </c>
      <c r="AW176" s="72">
        <f>L165</f>
        <v>163.62</v>
      </c>
      <c r="AZ176">
        <f>Source!X50</f>
        <v>1295.48</v>
      </c>
      <c r="BA176">
        <f>Source!Y50</f>
        <v>893.43</v>
      </c>
      <c r="CD176">
        <v>1</v>
      </c>
    </row>
    <row r="177" spans="1:101" ht="28.5" x14ac:dyDescent="0.2">
      <c r="A177" s="54" t="s">
        <v>144</v>
      </c>
      <c r="B177" s="56" t="s">
        <v>560</v>
      </c>
      <c r="C177" s="56" t="str">
        <f>Source!G55</f>
        <v>Установка монтажных изделий массой: свыше 20 кг</v>
      </c>
      <c r="D177" s="57" t="str">
        <f>Source!H55</f>
        <v>т</v>
      </c>
      <c r="E177" s="58">
        <f>Source!K55</f>
        <v>1</v>
      </c>
      <c r="F177" s="58"/>
      <c r="G177" s="58">
        <f>Source!I55</f>
        <v>1</v>
      </c>
      <c r="H177" s="60"/>
      <c r="I177" s="59"/>
      <c r="J177" s="60"/>
      <c r="K177" s="59"/>
      <c r="L177" s="60"/>
    </row>
    <row r="178" spans="1:101" ht="51" x14ac:dyDescent="0.2">
      <c r="B178" s="61" t="s">
        <v>478</v>
      </c>
      <c r="C178" s="62" t="s">
        <v>519</v>
      </c>
      <c r="D178" s="62"/>
      <c r="E178" s="62"/>
      <c r="F178" s="62"/>
      <c r="G178" s="62"/>
      <c r="H178" s="62"/>
      <c r="I178" s="62"/>
      <c r="J178" s="62"/>
      <c r="K178" s="62"/>
      <c r="L178" s="62"/>
      <c r="CW178" s="63" t="s">
        <v>519</v>
      </c>
    </row>
    <row r="179" spans="1:101" ht="15" x14ac:dyDescent="0.2">
      <c r="A179" s="55"/>
      <c r="B179" s="58">
        <v>1</v>
      </c>
      <c r="C179" s="55" t="s">
        <v>520</v>
      </c>
      <c r="D179" s="57" t="s">
        <v>364</v>
      </c>
      <c r="E179" s="65"/>
      <c r="F179" s="58"/>
      <c r="G179" s="65">
        <f>Source!U55</f>
        <v>37.68</v>
      </c>
      <c r="H179" s="58"/>
      <c r="I179" s="58"/>
      <c r="J179" s="58"/>
      <c r="K179" s="58"/>
      <c r="L179" s="66">
        <f>SUM(L180:L180)-SUMIF(CE180:CE180, 1, L180:L180)</f>
        <v>19863.39</v>
      </c>
    </row>
    <row r="180" spans="1:101" ht="14.25" x14ac:dyDescent="0.2">
      <c r="A180" s="56"/>
      <c r="B180" s="56" t="s">
        <v>424</v>
      </c>
      <c r="C180" s="56" t="s">
        <v>425</v>
      </c>
      <c r="D180" s="57" t="s">
        <v>364</v>
      </c>
      <c r="E180" s="58">
        <v>31.4</v>
      </c>
      <c r="F180" s="58">
        <f>ROUND((0.2+1),7)</f>
        <v>1.2</v>
      </c>
      <c r="G180" s="58">
        <f>SmtRes!CX50</f>
        <v>37.68</v>
      </c>
      <c r="H180" s="60"/>
      <c r="I180" s="59"/>
      <c r="J180" s="60">
        <f>SmtRes!CZ50</f>
        <v>527.16</v>
      </c>
      <c r="K180" s="59"/>
      <c r="L180" s="60">
        <f>SmtRes!DI50</f>
        <v>19863.39</v>
      </c>
    </row>
    <row r="181" spans="1:101" ht="15" x14ac:dyDescent="0.2">
      <c r="A181" s="55"/>
      <c r="B181" s="58">
        <v>2</v>
      </c>
      <c r="C181" s="55" t="s">
        <v>528</v>
      </c>
      <c r="D181" s="57"/>
      <c r="E181" s="65"/>
      <c r="F181" s="58"/>
      <c r="G181" s="65"/>
      <c r="H181" s="58"/>
      <c r="I181" s="58"/>
      <c r="J181" s="58"/>
      <c r="K181" s="58"/>
      <c r="L181" s="66">
        <f>SUM(L182:L185)-SUMIF(CE182:CE185, 1, L182:L185)</f>
        <v>1269.4200000000003</v>
      </c>
    </row>
    <row r="182" spans="1:101" ht="15" x14ac:dyDescent="0.2">
      <c r="A182" s="55"/>
      <c r="B182" s="58"/>
      <c r="C182" s="55" t="s">
        <v>530</v>
      </c>
      <c r="D182" s="57" t="s">
        <v>364</v>
      </c>
      <c r="E182" s="65"/>
      <c r="F182" s="58"/>
      <c r="G182" s="65">
        <f>Source!V55</f>
        <v>1.1279999999999999</v>
      </c>
      <c r="H182" s="58"/>
      <c r="I182" s="58"/>
      <c r="J182" s="58"/>
      <c r="K182" s="58"/>
      <c r="L182" s="66">
        <f>SUMIF(CE183:CE185, 1, L183:L185)</f>
        <v>561.13</v>
      </c>
      <c r="CE182">
        <v>1</v>
      </c>
    </row>
    <row r="183" spans="1:101" ht="28.5" x14ac:dyDescent="0.2">
      <c r="A183" s="56"/>
      <c r="B183" s="56" t="s">
        <v>392</v>
      </c>
      <c r="C183" s="56" t="s">
        <v>394</v>
      </c>
      <c r="D183" s="57" t="s">
        <v>372</v>
      </c>
      <c r="E183" s="58">
        <v>0.94</v>
      </c>
      <c r="F183" s="58">
        <f>ROUND((0.2+1),7)</f>
        <v>1.2</v>
      </c>
      <c r="G183" s="58">
        <f>SmtRes!CX52</f>
        <v>1.1279999999999999</v>
      </c>
      <c r="H183" s="60">
        <f>SmtRes!CZ52</f>
        <v>477.92</v>
      </c>
      <c r="I183" s="59">
        <f>SmtRes!AJ52</f>
        <v>1.22</v>
      </c>
      <c r="J183" s="60">
        <f>ROUND(H183*I183, 2)</f>
        <v>583.05999999999995</v>
      </c>
      <c r="K183" s="59"/>
      <c r="L183" s="60">
        <f>SmtRes!DG52</f>
        <v>657.69</v>
      </c>
    </row>
    <row r="184" spans="1:101" ht="28.5" x14ac:dyDescent="0.2">
      <c r="A184" s="56"/>
      <c r="B184" s="56" t="s">
        <v>395</v>
      </c>
      <c r="C184" s="56" t="s">
        <v>537</v>
      </c>
      <c r="D184" s="57" t="s">
        <v>364</v>
      </c>
      <c r="E184" s="58">
        <f>SmtRes!DO52*SmtRes!AT52</f>
        <v>0.94</v>
      </c>
      <c r="F184" s="58">
        <f>ROUND((0.2+1),7)</f>
        <v>1.2</v>
      </c>
      <c r="G184" s="58">
        <f>ROUND(E184*G177, 7)</f>
        <v>0.94</v>
      </c>
      <c r="H184" s="60"/>
      <c r="I184" s="59"/>
      <c r="J184" s="60">
        <f>ROUND(SmtRes!AG52/SmtRes!DO52, 2)</f>
        <v>497.46</v>
      </c>
      <c r="K184" s="59"/>
      <c r="L184" s="60">
        <f>SmtRes!DH52</f>
        <v>561.13</v>
      </c>
      <c r="CE184">
        <v>1</v>
      </c>
    </row>
    <row r="185" spans="1:101" ht="42.75" x14ac:dyDescent="0.2">
      <c r="A185" s="56"/>
      <c r="B185" s="56" t="s">
        <v>426</v>
      </c>
      <c r="C185" s="56" t="s">
        <v>428</v>
      </c>
      <c r="D185" s="57" t="s">
        <v>372</v>
      </c>
      <c r="E185" s="58">
        <v>17.53</v>
      </c>
      <c r="F185" s="58">
        <f>ROUND((0.2+1),7)</f>
        <v>1.2</v>
      </c>
      <c r="G185" s="58">
        <f>SmtRes!CX53</f>
        <v>21.036000000000001</v>
      </c>
      <c r="H185" s="60"/>
      <c r="I185" s="59"/>
      <c r="J185" s="60">
        <f>SmtRes!CZ53</f>
        <v>29.08</v>
      </c>
      <c r="K185" s="59"/>
      <c r="L185" s="60">
        <f>SmtRes!DG53</f>
        <v>611.73</v>
      </c>
    </row>
    <row r="186" spans="1:101" ht="15" x14ac:dyDescent="0.2">
      <c r="A186" s="55"/>
      <c r="B186" s="58">
        <v>4</v>
      </c>
      <c r="C186" s="55" t="s">
        <v>531</v>
      </c>
      <c r="D186" s="57"/>
      <c r="E186" s="65"/>
      <c r="F186" s="58"/>
      <c r="G186" s="65"/>
      <c r="H186" s="58"/>
      <c r="I186" s="58"/>
      <c r="J186" s="58"/>
      <c r="K186" s="58"/>
      <c r="L186" s="66">
        <f>SUM(L187:L187)-SUMIF(CE187:CE187, 1, L187:L187)</f>
        <v>4179.18</v>
      </c>
    </row>
    <row r="187" spans="1:101" ht="42.75" x14ac:dyDescent="0.2">
      <c r="A187" s="56"/>
      <c r="B187" s="56" t="s">
        <v>429</v>
      </c>
      <c r="C187" s="67" t="s">
        <v>431</v>
      </c>
      <c r="D187" s="68" t="s">
        <v>112</v>
      </c>
      <c r="E187" s="69">
        <v>0.03</v>
      </c>
      <c r="F187" s="69"/>
      <c r="G187" s="69">
        <f>SmtRes!CX54</f>
        <v>0.03</v>
      </c>
      <c r="H187" s="70">
        <f>SmtRes!CZ54</f>
        <v>148198.01999999999</v>
      </c>
      <c r="I187" s="71">
        <f>SmtRes!AI54</f>
        <v>0.94</v>
      </c>
      <c r="J187" s="70">
        <f>ROUND(H187*I187, 2)</f>
        <v>139306.14000000001</v>
      </c>
      <c r="K187" s="71"/>
      <c r="L187" s="70">
        <f>SmtRes!DF54</f>
        <v>4179.18</v>
      </c>
    </row>
    <row r="188" spans="1:101" ht="15" x14ac:dyDescent="0.2">
      <c r="A188" s="56"/>
      <c r="B188" s="56"/>
      <c r="C188" s="73" t="s">
        <v>521</v>
      </c>
      <c r="D188" s="57"/>
      <c r="E188" s="58"/>
      <c r="F188" s="58"/>
      <c r="G188" s="58"/>
      <c r="H188" s="60"/>
      <c r="I188" s="59"/>
      <c r="J188" s="60"/>
      <c r="K188" s="59"/>
      <c r="L188" s="60">
        <f>L179+L181+L182+L186</f>
        <v>25873.120000000003</v>
      </c>
    </row>
    <row r="189" spans="1:101" ht="42.75" x14ac:dyDescent="0.2">
      <c r="A189" s="54" t="s">
        <v>561</v>
      </c>
      <c r="B189" s="56" t="str">
        <f>Source!F56</f>
        <v>08.3.07.01-0200</v>
      </c>
      <c r="C189" s="56" t="str">
        <f>Source!G56</f>
        <v>Прокат стальной горячекатаный полосовой, марки стали Ст3сп, Ст3пс, размеры 75х5 мм</v>
      </c>
      <c r="D189" s="57" t="str">
        <f>Source!H56</f>
        <v>т</v>
      </c>
      <c r="E189" s="58">
        <f>SmtRes!AT56</f>
        <v>1</v>
      </c>
      <c r="F189" s="58"/>
      <c r="G189" s="58">
        <f>Source!I56</f>
        <v>1</v>
      </c>
      <c r="H189" s="60">
        <f>Source!AL56+Source!AO56+Source!AM56+Source!AN56</f>
        <v>77299.34</v>
      </c>
      <c r="I189" s="59">
        <f>IF(Source!BC56&lt;&gt; 0, Source!BC56, 1)</f>
        <v>0.84</v>
      </c>
      <c r="J189" s="60">
        <f>ROUND(H189*I189, 2)</f>
        <v>64931.45</v>
      </c>
      <c r="K189" s="59"/>
      <c r="L189" s="60">
        <f>Source!P56</f>
        <v>64931.45</v>
      </c>
      <c r="AD189">
        <f>ROUND((Source!AT56/100)*((ROUND(ROUND(Source!AO56,2)*Source!I56, 2)+ROUND(ROUND(Source!AN56,2)*Source!I56, 2))), 2)</f>
        <v>0</v>
      </c>
      <c r="AE189">
        <f>ROUND((Source!AU56/100)*((ROUND(ROUND(Source!AO56,2)*Source!I56, 2)+ROUND(ROUND(Source!AN56,2)*Source!I56, 2))), 2)</f>
        <v>0</v>
      </c>
      <c r="AN189">
        <f>L189</f>
        <v>64931.45</v>
      </c>
      <c r="AW189">
        <f>L189</f>
        <v>64931.45</v>
      </c>
      <c r="AZ189">
        <f>Source!X56</f>
        <v>0</v>
      </c>
      <c r="BA189">
        <f>Source!Y56</f>
        <v>0</v>
      </c>
      <c r="CD189">
        <v>1</v>
      </c>
    </row>
    <row r="190" spans="1:101" ht="14.25" x14ac:dyDescent="0.2">
      <c r="A190" s="56"/>
      <c r="B190" s="56"/>
      <c r="C190" s="56" t="s">
        <v>522</v>
      </c>
      <c r="D190" s="57"/>
      <c r="E190" s="58"/>
      <c r="F190" s="58"/>
      <c r="G190" s="58"/>
      <c r="H190" s="60"/>
      <c r="I190" s="59"/>
      <c r="J190" s="60"/>
      <c r="K190" s="59"/>
      <c r="L190" s="60">
        <f>SUM(AR177:AR193)+SUM(AS177:AS193)+SUM(AT177:AT193)+SUM(AU177:AU193)+SUM(AV177:AV193)</f>
        <v>20424.52</v>
      </c>
    </row>
    <row r="191" spans="1:101" ht="42.75" x14ac:dyDescent="0.2">
      <c r="A191" s="56"/>
      <c r="B191" s="56" t="s">
        <v>52</v>
      </c>
      <c r="C191" s="56" t="s">
        <v>540</v>
      </c>
      <c r="D191" s="57" t="s">
        <v>242</v>
      </c>
      <c r="E191" s="58">
        <f>Source!BZ55</f>
        <v>110</v>
      </c>
      <c r="F191" s="58"/>
      <c r="G191" s="58">
        <f>Source!AT55</f>
        <v>110</v>
      </c>
      <c r="H191" s="60"/>
      <c r="I191" s="59"/>
      <c r="J191" s="60"/>
      <c r="K191" s="59"/>
      <c r="L191" s="60">
        <f>SUM(AZ177:AZ193)</f>
        <v>22466.97</v>
      </c>
    </row>
    <row r="192" spans="1:101" ht="42.75" x14ac:dyDescent="0.2">
      <c r="A192" s="67"/>
      <c r="B192" s="67" t="s">
        <v>53</v>
      </c>
      <c r="C192" s="67" t="s">
        <v>541</v>
      </c>
      <c r="D192" s="68" t="s">
        <v>242</v>
      </c>
      <c r="E192" s="69">
        <f>Source!CA55</f>
        <v>73</v>
      </c>
      <c r="F192" s="69"/>
      <c r="G192" s="69">
        <f>Source!AU55</f>
        <v>73</v>
      </c>
      <c r="H192" s="70"/>
      <c r="I192" s="71"/>
      <c r="J192" s="70"/>
      <c r="K192" s="71"/>
      <c r="L192" s="70">
        <f>SUM(BA177:BA193)</f>
        <v>14909.9</v>
      </c>
    </row>
    <row r="193" spans="1:82" ht="15" x14ac:dyDescent="0.2">
      <c r="C193" s="75" t="s">
        <v>525</v>
      </c>
      <c r="D193" s="75"/>
      <c r="E193" s="75"/>
      <c r="F193" s="75"/>
      <c r="G193" s="75"/>
      <c r="H193" s="75"/>
      <c r="I193" s="76">
        <f>IF(E177&lt;&gt;0,K193/E177, 0)</f>
        <v>128181.44</v>
      </c>
      <c r="J193" s="76"/>
      <c r="K193" s="76">
        <f>L179+L181+L186+L191+L192+L182+SUM(L189:L189)</f>
        <v>128181.44</v>
      </c>
      <c r="L193" s="76"/>
      <c r="AD193">
        <f>ROUND((Source!AT55/100)*((ROUND(SUMIF(SmtRes!AQ50:'SmtRes'!AQ56,"=1",SmtRes!AD50:'SmtRes'!AD56)*Source!I55, 2)+ROUND(SUMIF(SmtRes!AQ50:'SmtRes'!AQ56,"=1",SmtRes!AC50:'SmtRes'!AC56)*Source!I55, 2))), 2)</f>
        <v>1127.08</v>
      </c>
      <c r="AE193">
        <f>ROUND((Source!AU55/100)*((ROUND(SUMIF(SmtRes!AQ50:'SmtRes'!AQ56,"=1",SmtRes!AD50:'SmtRes'!AD56)*Source!I55, 2)+ROUND(SUMIF(SmtRes!AQ50:'SmtRes'!AQ56,"=1",SmtRes!AC50:'SmtRes'!AC56)*Source!I55, 2))), 2)</f>
        <v>747.97</v>
      </c>
      <c r="AN193" s="72">
        <f>L179+L181+L186+L191+L192+L182</f>
        <v>63249.990000000005</v>
      </c>
      <c r="AO193" s="72">
        <f>L181</f>
        <v>1269.4200000000003</v>
      </c>
      <c r="AQ193" t="s">
        <v>526</v>
      </c>
      <c r="AR193" s="72">
        <f>L179</f>
        <v>19863.39</v>
      </c>
      <c r="AT193" s="72">
        <f>L182</f>
        <v>561.13</v>
      </c>
      <c r="AV193" t="s">
        <v>526</v>
      </c>
      <c r="AW193" s="72">
        <f>L186</f>
        <v>4179.18</v>
      </c>
      <c r="AZ193">
        <f>Source!X55</f>
        <v>22466.97</v>
      </c>
      <c r="BA193">
        <f>Source!Y55</f>
        <v>14909.9</v>
      </c>
      <c r="CD193">
        <v>1</v>
      </c>
    </row>
    <row r="195" spans="1:82" ht="15" hidden="1" x14ac:dyDescent="0.2">
      <c r="A195" s="81"/>
      <c r="B195" s="82"/>
      <c r="C195" s="83" t="s">
        <v>562</v>
      </c>
      <c r="D195" s="83"/>
      <c r="E195" s="83"/>
      <c r="F195" s="83"/>
      <c r="G195" s="83"/>
      <c r="H195" s="83"/>
      <c r="I195" s="66"/>
      <c r="J195" s="81"/>
      <c r="K195" s="84"/>
      <c r="L195" s="66">
        <f>L197+L198+L204+L208</f>
        <v>176567.25</v>
      </c>
    </row>
    <row r="196" spans="1:82" ht="14.25" hidden="1" x14ac:dyDescent="0.2">
      <c r="A196" s="74"/>
      <c r="B196" s="79"/>
      <c r="C196" s="85" t="s">
        <v>563</v>
      </c>
      <c r="D196" s="80"/>
      <c r="E196" s="80"/>
      <c r="F196" s="80"/>
      <c r="G196" s="80"/>
      <c r="H196" s="80"/>
      <c r="I196" s="60"/>
      <c r="J196" s="74"/>
      <c r="K196" s="58"/>
      <c r="L196" s="60"/>
    </row>
    <row r="197" spans="1:82" ht="14.25" hidden="1" x14ac:dyDescent="0.2">
      <c r="A197" s="74"/>
      <c r="B197" s="79"/>
      <c r="C197" s="80" t="s">
        <v>564</v>
      </c>
      <c r="D197" s="80"/>
      <c r="E197" s="80"/>
      <c r="F197" s="80"/>
      <c r="G197" s="80"/>
      <c r="H197" s="80"/>
      <c r="I197" s="60"/>
      <c r="J197" s="74"/>
      <c r="K197" s="58"/>
      <c r="L197" s="60">
        <f>SUM(AR44:AR193)</f>
        <v>29210.52</v>
      </c>
    </row>
    <row r="198" spans="1:82" ht="14.25" hidden="1" x14ac:dyDescent="0.2">
      <c r="A198" s="74"/>
      <c r="B198" s="79"/>
      <c r="C198" s="80" t="s">
        <v>565</v>
      </c>
      <c r="D198" s="80"/>
      <c r="E198" s="80"/>
      <c r="F198" s="80"/>
      <c r="G198" s="80"/>
      <c r="H198" s="80"/>
      <c r="I198" s="60"/>
      <c r="J198" s="74"/>
      <c r="K198" s="58"/>
      <c r="L198" s="60">
        <f>L200+L203+L202</f>
        <v>4690.8600000000006</v>
      </c>
    </row>
    <row r="199" spans="1:82" ht="14.25" hidden="1" x14ac:dyDescent="0.2">
      <c r="A199" s="74"/>
      <c r="B199" s="79"/>
      <c r="C199" s="85" t="s">
        <v>566</v>
      </c>
      <c r="D199" s="80"/>
      <c r="E199" s="80"/>
      <c r="F199" s="80"/>
      <c r="G199" s="80"/>
      <c r="H199" s="80"/>
      <c r="I199" s="60"/>
      <c r="J199" s="74"/>
      <c r="K199" s="58"/>
      <c r="L199" s="60"/>
    </row>
    <row r="200" spans="1:82" ht="14.25" hidden="1" x14ac:dyDescent="0.2">
      <c r="A200" s="74"/>
      <c r="B200" s="79"/>
      <c r="C200" s="80" t="s">
        <v>565</v>
      </c>
      <c r="D200" s="80"/>
      <c r="E200" s="80"/>
      <c r="F200" s="80"/>
      <c r="G200" s="80"/>
      <c r="H200" s="80"/>
      <c r="I200" s="60"/>
      <c r="J200" s="74"/>
      <c r="K200" s="58"/>
      <c r="L200" s="60">
        <f>SUM(AO44:AO193)</f>
        <v>3226.3700000000003</v>
      </c>
    </row>
    <row r="201" spans="1:82" ht="14.25" hidden="1" x14ac:dyDescent="0.2">
      <c r="A201" s="74"/>
      <c r="B201" s="79"/>
      <c r="C201" s="85" t="s">
        <v>567</v>
      </c>
      <c r="D201" s="80"/>
      <c r="E201" s="80"/>
      <c r="F201" s="80"/>
      <c r="G201" s="80"/>
      <c r="H201" s="80"/>
      <c r="I201" s="60"/>
      <c r="J201" s="74"/>
      <c r="K201" s="58"/>
      <c r="L201" s="60"/>
    </row>
    <row r="202" spans="1:82" ht="14.25" hidden="1" x14ac:dyDescent="0.2">
      <c r="A202" s="74"/>
      <c r="B202" s="79"/>
      <c r="C202" s="80" t="s">
        <v>587</v>
      </c>
      <c r="D202" s="80"/>
      <c r="E202" s="80"/>
      <c r="F202" s="80"/>
      <c r="G202" s="80"/>
      <c r="H202" s="80"/>
      <c r="I202" s="60"/>
      <c r="J202" s="74"/>
      <c r="K202" s="58"/>
      <c r="L202" s="60">
        <f>SUM(AT44:AT193)</f>
        <v>1464.49</v>
      </c>
    </row>
    <row r="203" spans="1:82" ht="14.25" hidden="1" x14ac:dyDescent="0.2">
      <c r="A203" s="74"/>
      <c r="B203" s="79"/>
      <c r="C203" s="80" t="s">
        <v>568</v>
      </c>
      <c r="D203" s="80"/>
      <c r="E203" s="80"/>
      <c r="F203" s="80"/>
      <c r="G203" s="80"/>
      <c r="H203" s="80"/>
      <c r="I203" s="60"/>
      <c r="J203" s="74"/>
      <c r="K203" s="58"/>
      <c r="L203" s="60">
        <f>SUM(AV44:AV193)</f>
        <v>0</v>
      </c>
    </row>
    <row r="204" spans="1:82" ht="14.25" hidden="1" x14ac:dyDescent="0.2">
      <c r="A204" s="74"/>
      <c r="B204" s="79"/>
      <c r="C204" s="80" t="s">
        <v>569</v>
      </c>
      <c r="D204" s="80"/>
      <c r="E204" s="80"/>
      <c r="F204" s="80"/>
      <c r="G204" s="80"/>
      <c r="H204" s="80"/>
      <c r="I204" s="60"/>
      <c r="J204" s="74"/>
      <c r="K204" s="58"/>
      <c r="L204" s="60">
        <f>L206+L207</f>
        <v>142665.87</v>
      </c>
    </row>
    <row r="205" spans="1:82" ht="14.25" hidden="1" x14ac:dyDescent="0.2">
      <c r="A205" s="74"/>
      <c r="B205" s="79"/>
      <c r="C205" s="85" t="s">
        <v>566</v>
      </c>
      <c r="D205" s="80"/>
      <c r="E205" s="80"/>
      <c r="F205" s="80"/>
      <c r="G205" s="80"/>
      <c r="H205" s="80"/>
      <c r="I205" s="60"/>
      <c r="J205" s="74"/>
      <c r="K205" s="58"/>
      <c r="L205" s="60"/>
    </row>
    <row r="206" spans="1:82" ht="14.25" hidden="1" x14ac:dyDescent="0.2">
      <c r="A206" s="74"/>
      <c r="B206" s="79"/>
      <c r="C206" s="80" t="s">
        <v>570</v>
      </c>
      <c r="D206" s="80"/>
      <c r="E206" s="80"/>
      <c r="F206" s="80"/>
      <c r="G206" s="80"/>
      <c r="H206" s="80"/>
      <c r="I206" s="60"/>
      <c r="J206" s="74"/>
      <c r="K206" s="58"/>
      <c r="L206" s="60">
        <f>SUM(AW44:AW193)-SUM(BK44:BK193)</f>
        <v>142665.87</v>
      </c>
    </row>
    <row r="207" spans="1:82" ht="14.25" hidden="1" x14ac:dyDescent="0.2">
      <c r="A207" s="74"/>
      <c r="B207" s="79"/>
      <c r="C207" s="80" t="s">
        <v>571</v>
      </c>
      <c r="D207" s="80"/>
      <c r="E207" s="80"/>
      <c r="F207" s="80"/>
      <c r="G207" s="80"/>
      <c r="H207" s="80"/>
      <c r="I207" s="60"/>
      <c r="J207" s="74"/>
      <c r="K207" s="58"/>
      <c r="L207" s="60">
        <f>SUM(BC44:BC193)</f>
        <v>0</v>
      </c>
    </row>
    <row r="208" spans="1:82" ht="14.25" hidden="1" x14ac:dyDescent="0.2">
      <c r="A208" s="74"/>
      <c r="B208" s="79"/>
      <c r="C208" s="80" t="s">
        <v>572</v>
      </c>
      <c r="D208" s="80"/>
      <c r="E208" s="80"/>
      <c r="F208" s="80"/>
      <c r="G208" s="80"/>
      <c r="H208" s="80"/>
      <c r="I208" s="60"/>
      <c r="J208" s="74"/>
      <c r="K208" s="58"/>
      <c r="L208" s="60">
        <f>SUM(BB44:BB193)</f>
        <v>0</v>
      </c>
    </row>
    <row r="209" spans="1:12" ht="14.25" hidden="1" x14ac:dyDescent="0.2">
      <c r="A209" s="74"/>
      <c r="B209" s="79"/>
      <c r="C209" s="80" t="s">
        <v>573</v>
      </c>
      <c r="D209" s="80"/>
      <c r="E209" s="80"/>
      <c r="F209" s="80"/>
      <c r="G209" s="80"/>
      <c r="H209" s="80"/>
      <c r="I209" s="60"/>
      <c r="J209" s="74"/>
      <c r="K209" s="58"/>
      <c r="L209" s="60">
        <f>SUM(AR44:AR193)+SUM(AT44:AT193)+SUM(AV44:AV193)</f>
        <v>30675.010000000002</v>
      </c>
    </row>
    <row r="210" spans="1:12" ht="14.25" hidden="1" x14ac:dyDescent="0.2">
      <c r="A210" s="74"/>
      <c r="B210" s="79"/>
      <c r="C210" s="80" t="s">
        <v>574</v>
      </c>
      <c r="D210" s="80"/>
      <c r="E210" s="80"/>
      <c r="F210" s="80"/>
      <c r="G210" s="80"/>
      <c r="H210" s="80"/>
      <c r="I210" s="60"/>
      <c r="J210" s="74"/>
      <c r="K210" s="58"/>
      <c r="L210" s="60">
        <f>SUM(AZ44:AZ193)</f>
        <v>33127.18</v>
      </c>
    </row>
    <row r="211" spans="1:12" ht="14.25" hidden="1" x14ac:dyDescent="0.2">
      <c r="A211" s="74"/>
      <c r="B211" s="79"/>
      <c r="C211" s="80" t="s">
        <v>575</v>
      </c>
      <c r="D211" s="80"/>
      <c r="E211" s="80"/>
      <c r="F211" s="80"/>
      <c r="G211" s="80"/>
      <c r="H211" s="80"/>
      <c r="I211" s="60"/>
      <c r="J211" s="74"/>
      <c r="K211" s="58"/>
      <c r="L211" s="60">
        <f>SUM(BA44:BA193)</f>
        <v>21194.39</v>
      </c>
    </row>
    <row r="212" spans="1:12" ht="14.25" hidden="1" x14ac:dyDescent="0.2">
      <c r="A212" s="74"/>
      <c r="B212" s="79"/>
      <c r="C212" s="80" t="s">
        <v>576</v>
      </c>
      <c r="D212" s="80"/>
      <c r="E212" s="80"/>
      <c r="F212" s="80"/>
      <c r="G212" s="80"/>
      <c r="H212" s="80"/>
      <c r="I212" s="60"/>
      <c r="J212" s="74"/>
      <c r="K212" s="58"/>
      <c r="L212" s="60">
        <f>L214+L215</f>
        <v>0</v>
      </c>
    </row>
    <row r="213" spans="1:12" ht="14.25" hidden="1" x14ac:dyDescent="0.2">
      <c r="A213" s="74"/>
      <c r="B213" s="79"/>
      <c r="C213" s="85" t="s">
        <v>563</v>
      </c>
      <c r="D213" s="80"/>
      <c r="E213" s="80"/>
      <c r="F213" s="80"/>
      <c r="G213" s="80"/>
      <c r="H213" s="80"/>
      <c r="I213" s="60"/>
      <c r="J213" s="74"/>
      <c r="K213" s="58"/>
      <c r="L213" s="60"/>
    </row>
    <row r="214" spans="1:12" ht="14.25" hidden="1" x14ac:dyDescent="0.2">
      <c r="A214" s="74"/>
      <c r="B214" s="79"/>
      <c r="C214" s="80" t="s">
        <v>577</v>
      </c>
      <c r="D214" s="80"/>
      <c r="E214" s="80"/>
      <c r="F214" s="80"/>
      <c r="G214" s="80"/>
      <c r="H214" s="80"/>
      <c r="I214" s="60"/>
      <c r="J214" s="74"/>
      <c r="K214" s="58"/>
      <c r="L214" s="60">
        <f>SUM(BK44:BK193)</f>
        <v>0</v>
      </c>
    </row>
    <row r="215" spans="1:12" ht="14.25" hidden="1" x14ac:dyDescent="0.2">
      <c r="A215" s="74"/>
      <c r="B215" s="79"/>
      <c r="C215" s="80" t="s">
        <v>578</v>
      </c>
      <c r="D215" s="80"/>
      <c r="E215" s="80"/>
      <c r="F215" s="80"/>
      <c r="G215" s="80"/>
      <c r="H215" s="80"/>
      <c r="I215" s="60"/>
      <c r="J215" s="74"/>
      <c r="K215" s="58"/>
      <c r="L215" s="60">
        <f>SUM(BD44:BD193)</f>
        <v>0</v>
      </c>
    </row>
    <row r="216" spans="1:12" ht="14.25" hidden="1" x14ac:dyDescent="0.2">
      <c r="A216" s="74"/>
      <c r="B216" s="79"/>
      <c r="C216" s="80" t="s">
        <v>579</v>
      </c>
      <c r="D216" s="80"/>
      <c r="E216" s="80"/>
      <c r="F216" s="80"/>
      <c r="G216" s="80"/>
      <c r="H216" s="80"/>
      <c r="I216" s="60"/>
      <c r="J216" s="74"/>
      <c r="K216" s="58"/>
      <c r="L216" s="60"/>
    </row>
    <row r="217" spans="1:12" ht="14.25" hidden="1" x14ac:dyDescent="0.2">
      <c r="A217" s="74"/>
      <c r="B217" s="79"/>
      <c r="C217" s="80" t="s">
        <v>580</v>
      </c>
      <c r="D217" s="80"/>
      <c r="E217" s="80"/>
      <c r="F217" s="80"/>
      <c r="G217" s="80"/>
      <c r="H217" s="80"/>
      <c r="I217" s="60"/>
      <c r="J217" s="74"/>
      <c r="K217" s="58"/>
      <c r="L217" s="60">
        <f>SUM(BO44:BO193)</f>
        <v>0</v>
      </c>
    </row>
    <row r="218" spans="1:12" ht="15" hidden="1" x14ac:dyDescent="0.2">
      <c r="A218" s="81"/>
      <c r="B218" s="82"/>
      <c r="C218" s="83" t="s">
        <v>581</v>
      </c>
      <c r="D218" s="83"/>
      <c r="E218" s="83"/>
      <c r="F218" s="83"/>
      <c r="G218" s="83"/>
      <c r="H218" s="83"/>
      <c r="I218" s="66"/>
      <c r="J218" s="81"/>
      <c r="K218" s="84"/>
      <c r="L218" s="66">
        <f>L195+L210+L211+L212+L216+L217</f>
        <v>230888.82</v>
      </c>
    </row>
    <row r="219" spans="1:12" ht="14.25" hidden="1" x14ac:dyDescent="0.2">
      <c r="A219" s="74"/>
      <c r="B219" s="79"/>
      <c r="C219" s="85" t="s">
        <v>582</v>
      </c>
      <c r="D219" s="80"/>
      <c r="E219" s="80"/>
      <c r="F219" s="80"/>
      <c r="G219" s="80"/>
      <c r="H219" s="80"/>
      <c r="I219" s="60"/>
      <c r="J219" s="74"/>
      <c r="K219" s="58"/>
      <c r="L219" s="60"/>
    </row>
    <row r="220" spans="1:12" ht="14.25" hidden="1" x14ac:dyDescent="0.2">
      <c r="A220" s="74"/>
      <c r="B220" s="79"/>
      <c r="C220" s="80" t="s">
        <v>583</v>
      </c>
      <c r="D220" s="80"/>
      <c r="E220" s="80"/>
      <c r="F220" s="80"/>
      <c r="G220" s="80"/>
      <c r="H220" s="80"/>
      <c r="I220" s="60"/>
      <c r="J220" s="74"/>
      <c r="K220" s="58"/>
      <c r="L220" s="60">
        <f>SUM(AX44:AX193)</f>
        <v>0</v>
      </c>
    </row>
    <row r="221" spans="1:12" ht="14.25" hidden="1" x14ac:dyDescent="0.2">
      <c r="A221" s="74"/>
      <c r="B221" s="79"/>
      <c r="C221" s="80" t="s">
        <v>584</v>
      </c>
      <c r="D221" s="80"/>
      <c r="E221" s="80"/>
      <c r="F221" s="80"/>
      <c r="G221" s="80"/>
      <c r="H221" s="80"/>
      <c r="I221" s="60"/>
      <c r="J221" s="74"/>
      <c r="K221" s="58"/>
      <c r="L221" s="60">
        <f>SUM(AY44:AY193)</f>
        <v>0</v>
      </c>
    </row>
    <row r="222" spans="1:12" ht="14.25" hidden="1" x14ac:dyDescent="0.2">
      <c r="A222" s="74"/>
      <c r="B222" s="79"/>
      <c r="C222" s="80" t="s">
        <v>585</v>
      </c>
      <c r="D222" s="80"/>
      <c r="E222" s="80"/>
      <c r="F222" s="86"/>
      <c r="G222" s="65">
        <f>Source!F80</f>
        <v>58.354559999999999</v>
      </c>
      <c r="H222" s="74"/>
      <c r="I222" s="74"/>
      <c r="J222" s="74"/>
      <c r="K222" s="74"/>
      <c r="L222" s="74"/>
    </row>
    <row r="223" spans="1:12" ht="14.25" hidden="1" x14ac:dyDescent="0.2">
      <c r="A223" s="74"/>
      <c r="B223" s="79"/>
      <c r="C223" s="80" t="s">
        <v>586</v>
      </c>
      <c r="D223" s="80"/>
      <c r="E223" s="80"/>
      <c r="F223" s="86"/>
      <c r="G223" s="65">
        <f>Source!F81</f>
        <v>2.6049600000000002</v>
      </c>
      <c r="H223" s="74"/>
      <c r="I223" s="74"/>
      <c r="J223" s="74"/>
      <c r="K223" s="74"/>
      <c r="L223" s="74"/>
    </row>
    <row r="224" spans="1:12" hidden="1" x14ac:dyDescent="0.2"/>
    <row r="226" spans="1:101" ht="16.5" x14ac:dyDescent="0.2">
      <c r="A226" s="53" t="s">
        <v>588</v>
      </c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3"/>
    </row>
    <row r="227" spans="1:101" ht="28.5" x14ac:dyDescent="0.2">
      <c r="A227" s="54" t="s">
        <v>207</v>
      </c>
      <c r="B227" s="56" t="s">
        <v>589</v>
      </c>
      <c r="C227" s="56" t="str">
        <f>Source!G92</f>
        <v>Бурение котлованов на глубину бурения: до 3 м, 2 группа грунтов</v>
      </c>
      <c r="D227" s="57" t="str">
        <f>Source!H92</f>
        <v>ШТ</v>
      </c>
      <c r="E227" s="58">
        <f>Source!K92</f>
        <v>1</v>
      </c>
      <c r="F227" s="58"/>
      <c r="G227" s="58">
        <f>Source!I92</f>
        <v>1</v>
      </c>
      <c r="H227" s="60"/>
      <c r="I227" s="59"/>
      <c r="J227" s="60"/>
      <c r="K227" s="59"/>
      <c r="L227" s="60"/>
    </row>
    <row r="228" spans="1:101" ht="51" x14ac:dyDescent="0.2">
      <c r="B228" s="61" t="s">
        <v>478</v>
      </c>
      <c r="C228" s="62" t="s">
        <v>519</v>
      </c>
      <c r="D228" s="62"/>
      <c r="E228" s="62"/>
      <c r="F228" s="62"/>
      <c r="G228" s="62"/>
      <c r="H228" s="62"/>
      <c r="I228" s="62"/>
      <c r="J228" s="62"/>
      <c r="K228" s="62"/>
      <c r="L228" s="62"/>
      <c r="CW228" s="63" t="s">
        <v>519</v>
      </c>
    </row>
    <row r="229" spans="1:101" ht="15" x14ac:dyDescent="0.2">
      <c r="A229" s="55"/>
      <c r="B229" s="58">
        <v>1</v>
      </c>
      <c r="C229" s="55" t="s">
        <v>520</v>
      </c>
      <c r="D229" s="57" t="s">
        <v>364</v>
      </c>
      <c r="E229" s="65"/>
      <c r="F229" s="58"/>
      <c r="G229" s="65">
        <f>Source!U92</f>
        <v>1.236</v>
      </c>
      <c r="H229" s="58"/>
      <c r="I229" s="58"/>
      <c r="J229" s="58"/>
      <c r="K229" s="58"/>
      <c r="L229" s="66">
        <f>SUM(L230:L230)-SUMIF(CE230:CE230, 1, L230:L230)</f>
        <v>614.86</v>
      </c>
    </row>
    <row r="230" spans="1:101" ht="14.25" x14ac:dyDescent="0.2">
      <c r="A230" s="56"/>
      <c r="B230" s="56" t="s">
        <v>435</v>
      </c>
      <c r="C230" s="56" t="s">
        <v>436</v>
      </c>
      <c r="D230" s="57" t="s">
        <v>364</v>
      </c>
      <c r="E230" s="58">
        <v>1.03</v>
      </c>
      <c r="F230" s="58">
        <f>ROUND((0.2+1),7)</f>
        <v>1.2</v>
      </c>
      <c r="G230" s="58">
        <f>SmtRes!CX57</f>
        <v>1.236</v>
      </c>
      <c r="H230" s="60"/>
      <c r="I230" s="59"/>
      <c r="J230" s="60">
        <f>SmtRes!CZ57</f>
        <v>497.46</v>
      </c>
      <c r="K230" s="59"/>
      <c r="L230" s="60">
        <f>SmtRes!DI57</f>
        <v>614.86</v>
      </c>
    </row>
    <row r="231" spans="1:101" ht="15" x14ac:dyDescent="0.2">
      <c r="A231" s="55"/>
      <c r="B231" s="58">
        <v>2</v>
      </c>
      <c r="C231" s="55" t="s">
        <v>528</v>
      </c>
      <c r="D231" s="57"/>
      <c r="E231" s="65"/>
      <c r="F231" s="58"/>
      <c r="G231" s="65"/>
      <c r="H231" s="58"/>
      <c r="I231" s="58"/>
      <c r="J231" s="58"/>
      <c r="K231" s="58"/>
      <c r="L231" s="66">
        <f>SUM(L232:L234)-SUMIF(CE232:CE234, 1, L232:L234)</f>
        <v>3298.84</v>
      </c>
    </row>
    <row r="232" spans="1:101" ht="15" x14ac:dyDescent="0.2">
      <c r="A232" s="55"/>
      <c r="B232" s="58"/>
      <c r="C232" s="55" t="s">
        <v>530</v>
      </c>
      <c r="D232" s="57" t="s">
        <v>364</v>
      </c>
      <c r="E232" s="65"/>
      <c r="F232" s="58"/>
      <c r="G232" s="65">
        <f>Source!V92</f>
        <v>1.284</v>
      </c>
      <c r="H232" s="58"/>
      <c r="I232" s="58"/>
      <c r="J232" s="58"/>
      <c r="K232" s="58"/>
      <c r="L232" s="66">
        <f>SUMIF(CE233:CE234, 1, L233:L234)</f>
        <v>734.08</v>
      </c>
      <c r="CE232">
        <v>1</v>
      </c>
    </row>
    <row r="233" spans="1:101" ht="42.75" x14ac:dyDescent="0.2">
      <c r="A233" s="56"/>
      <c r="B233" s="56" t="s">
        <v>437</v>
      </c>
      <c r="C233" s="56" t="s">
        <v>439</v>
      </c>
      <c r="D233" s="57" t="s">
        <v>372</v>
      </c>
      <c r="E233" s="58">
        <v>1.07</v>
      </c>
      <c r="F233" s="58">
        <f>ROUND((0.2+1),7)</f>
        <v>1.2</v>
      </c>
      <c r="G233" s="58">
        <f>SmtRes!CX59</f>
        <v>1.284</v>
      </c>
      <c r="H233" s="60">
        <f>SmtRes!CZ59</f>
        <v>2088.77</v>
      </c>
      <c r="I233" s="59">
        <f>SmtRes!AJ59</f>
        <v>1.23</v>
      </c>
      <c r="J233" s="60">
        <f>ROUND(H233*I233, 2)</f>
        <v>2569.19</v>
      </c>
      <c r="K233" s="59"/>
      <c r="L233" s="60">
        <f>SmtRes!DG59</f>
        <v>3298.84</v>
      </c>
    </row>
    <row r="234" spans="1:101" ht="28.5" x14ac:dyDescent="0.2">
      <c r="A234" s="56"/>
      <c r="B234" s="56" t="s">
        <v>373</v>
      </c>
      <c r="C234" s="67" t="s">
        <v>529</v>
      </c>
      <c r="D234" s="68" t="s">
        <v>364</v>
      </c>
      <c r="E234" s="69">
        <f>SmtRes!DO59*SmtRes!AT59</f>
        <v>1.07</v>
      </c>
      <c r="F234" s="69">
        <f>ROUND((0.2+1),7)</f>
        <v>1.2</v>
      </c>
      <c r="G234" s="69">
        <f>ROUND(E234*G227, 7)</f>
        <v>1.07</v>
      </c>
      <c r="H234" s="70"/>
      <c r="I234" s="71"/>
      <c r="J234" s="70">
        <f>ROUND(SmtRes!AG59/SmtRes!DO59, 2)</f>
        <v>571.71</v>
      </c>
      <c r="K234" s="71"/>
      <c r="L234" s="70">
        <f>SmtRes!DH59</f>
        <v>734.08</v>
      </c>
      <c r="CE234">
        <v>1</v>
      </c>
    </row>
    <row r="235" spans="1:101" ht="15" x14ac:dyDescent="0.2">
      <c r="A235" s="56"/>
      <c r="B235" s="56"/>
      <c r="C235" s="73" t="s">
        <v>521</v>
      </c>
      <c r="D235" s="57"/>
      <c r="E235" s="58"/>
      <c r="F235" s="58"/>
      <c r="G235" s="58"/>
      <c r="H235" s="60"/>
      <c r="I235" s="59"/>
      <c r="J235" s="60"/>
      <c r="K235" s="59"/>
      <c r="L235" s="60">
        <f>L229+L231+L232</f>
        <v>4647.7800000000007</v>
      </c>
    </row>
    <row r="236" spans="1:101" ht="14.25" x14ac:dyDescent="0.2">
      <c r="A236" s="56"/>
      <c r="B236" s="56"/>
      <c r="C236" s="56" t="s">
        <v>522</v>
      </c>
      <c r="D236" s="57"/>
      <c r="E236" s="58"/>
      <c r="F236" s="58"/>
      <c r="G236" s="58"/>
      <c r="H236" s="60"/>
      <c r="I236" s="59"/>
      <c r="J236" s="60"/>
      <c r="K236" s="59"/>
      <c r="L236" s="60">
        <f>SUM(AR227:AR239)+SUM(AS227:AS239)+SUM(AT227:AT239)+SUM(AU227:AU239)+SUM(AV227:AV239)</f>
        <v>1348.94</v>
      </c>
    </row>
    <row r="237" spans="1:101" ht="14.25" x14ac:dyDescent="0.2">
      <c r="A237" s="56"/>
      <c r="B237" s="56" t="s">
        <v>213</v>
      </c>
      <c r="C237" s="56" t="s">
        <v>590</v>
      </c>
      <c r="D237" s="57" t="s">
        <v>242</v>
      </c>
      <c r="E237" s="58">
        <f>Source!BZ92</f>
        <v>103</v>
      </c>
      <c r="F237" s="58"/>
      <c r="G237" s="58">
        <f>Source!AT92</f>
        <v>103</v>
      </c>
      <c r="H237" s="60"/>
      <c r="I237" s="59"/>
      <c r="J237" s="60"/>
      <c r="K237" s="59"/>
      <c r="L237" s="60">
        <f>SUM(AZ227:AZ239)</f>
        <v>1389.41</v>
      </c>
    </row>
    <row r="238" spans="1:101" ht="14.25" x14ac:dyDescent="0.2">
      <c r="A238" s="67"/>
      <c r="B238" s="67" t="s">
        <v>214</v>
      </c>
      <c r="C238" s="67" t="s">
        <v>591</v>
      </c>
      <c r="D238" s="68" t="s">
        <v>242</v>
      </c>
      <c r="E238" s="69">
        <f>Source!CA92</f>
        <v>60</v>
      </c>
      <c r="F238" s="69"/>
      <c r="G238" s="69">
        <f>Source!AU92</f>
        <v>60</v>
      </c>
      <c r="H238" s="70"/>
      <c r="I238" s="71"/>
      <c r="J238" s="70"/>
      <c r="K238" s="71"/>
      <c r="L238" s="70">
        <f>SUM(BA227:BA239)</f>
        <v>809.36</v>
      </c>
    </row>
    <row r="239" spans="1:101" ht="15" x14ac:dyDescent="0.2">
      <c r="C239" s="75" t="s">
        <v>525</v>
      </c>
      <c r="D239" s="75"/>
      <c r="E239" s="75"/>
      <c r="F239" s="75"/>
      <c r="G239" s="75"/>
      <c r="H239" s="75"/>
      <c r="I239" s="76">
        <f>IF(E227&lt;&gt;0,K239/E227, 0)</f>
        <v>6846.55</v>
      </c>
      <c r="J239" s="76"/>
      <c r="K239" s="76">
        <f>L229+L231+L237+L238+L232</f>
        <v>6846.55</v>
      </c>
      <c r="L239" s="76"/>
      <c r="AD239">
        <f>ROUND((Source!AT92/100)*((ROUND(SUMIF(SmtRes!AQ57:'SmtRes'!AQ59,"=1",SmtRes!AD57:'SmtRes'!AD59)*Source!I92, 2)+ROUND(SUMIF(SmtRes!AQ57:'SmtRes'!AQ59,"=1",SmtRes!AC57:'SmtRes'!AC59)*Source!I92, 2))), 2)</f>
        <v>1101.25</v>
      </c>
      <c r="AE239">
        <f>ROUND((Source!AU92/100)*((ROUND(SUMIF(SmtRes!AQ57:'SmtRes'!AQ59,"=1",SmtRes!AD57:'SmtRes'!AD59)*Source!I92, 2)+ROUND(SUMIF(SmtRes!AQ57:'SmtRes'!AQ59,"=1",SmtRes!AC57:'SmtRes'!AC59)*Source!I92, 2))), 2)</f>
        <v>641.5</v>
      </c>
      <c r="AN239" s="72">
        <f>L229+L231+L237+L238+L232</f>
        <v>6846.55</v>
      </c>
      <c r="AO239" s="72">
        <f>L231</f>
        <v>3298.84</v>
      </c>
      <c r="AQ239" t="s">
        <v>526</v>
      </c>
      <c r="AR239" s="72">
        <f>L229</f>
        <v>614.86</v>
      </c>
      <c r="AT239" s="72">
        <f>L232</f>
        <v>734.08</v>
      </c>
      <c r="AV239" t="s">
        <v>526</v>
      </c>
      <c r="AW239">
        <f>0</f>
        <v>0</v>
      </c>
      <c r="AZ239">
        <f>Source!X92</f>
        <v>1389.41</v>
      </c>
      <c r="BA239">
        <f>Source!Y92</f>
        <v>809.36</v>
      </c>
      <c r="CD239">
        <v>1</v>
      </c>
    </row>
    <row r="240" spans="1:101" ht="28.5" x14ac:dyDescent="0.2">
      <c r="A240" s="54" t="s">
        <v>215</v>
      </c>
      <c r="B240" s="56" t="s">
        <v>560</v>
      </c>
      <c r="C240" s="56" t="str">
        <f>Source!G93</f>
        <v>Установка монтажных изделий массой: свыше 20 кг</v>
      </c>
      <c r="D240" s="57" t="str">
        <f>Source!H93</f>
        <v>т</v>
      </c>
      <c r="E240" s="58">
        <f>Source!K93</f>
        <v>1</v>
      </c>
      <c r="F240" s="58"/>
      <c r="G240" s="58">
        <f>Source!I93</f>
        <v>1</v>
      </c>
      <c r="H240" s="60"/>
      <c r="I240" s="59"/>
      <c r="J240" s="60"/>
      <c r="K240" s="59"/>
      <c r="L240" s="60"/>
    </row>
    <row r="241" spans="1:101" ht="51" x14ac:dyDescent="0.2">
      <c r="B241" s="61" t="s">
        <v>478</v>
      </c>
      <c r="C241" s="62" t="s">
        <v>519</v>
      </c>
      <c r="D241" s="62"/>
      <c r="E241" s="62"/>
      <c r="F241" s="62"/>
      <c r="G241" s="62"/>
      <c r="H241" s="62"/>
      <c r="I241" s="62"/>
      <c r="J241" s="62"/>
      <c r="K241" s="62"/>
      <c r="L241" s="62"/>
      <c r="CW241" s="63" t="s">
        <v>519</v>
      </c>
    </row>
    <row r="242" spans="1:101" ht="15" x14ac:dyDescent="0.2">
      <c r="A242" s="55"/>
      <c r="B242" s="58">
        <v>1</v>
      </c>
      <c r="C242" s="55" t="s">
        <v>520</v>
      </c>
      <c r="D242" s="57" t="s">
        <v>364</v>
      </c>
      <c r="E242" s="65"/>
      <c r="F242" s="58"/>
      <c r="G242" s="65">
        <f>Source!U93</f>
        <v>37.68</v>
      </c>
      <c r="H242" s="58"/>
      <c r="I242" s="58"/>
      <c r="J242" s="58"/>
      <c r="K242" s="58"/>
      <c r="L242" s="66">
        <f>SUM(L243:L243)-SUMIF(CE243:CE243, 1, L243:L243)</f>
        <v>19863.39</v>
      </c>
    </row>
    <row r="243" spans="1:101" ht="14.25" x14ac:dyDescent="0.2">
      <c r="A243" s="56"/>
      <c r="B243" s="56" t="s">
        <v>424</v>
      </c>
      <c r="C243" s="56" t="s">
        <v>425</v>
      </c>
      <c r="D243" s="57" t="s">
        <v>364</v>
      </c>
      <c r="E243" s="58">
        <v>31.4</v>
      </c>
      <c r="F243" s="58">
        <f>ROUND((0.2+1),7)</f>
        <v>1.2</v>
      </c>
      <c r="G243" s="58">
        <f>SmtRes!CX60</f>
        <v>37.68</v>
      </c>
      <c r="H243" s="60"/>
      <c r="I243" s="59"/>
      <c r="J243" s="60">
        <f>SmtRes!CZ60</f>
        <v>527.16</v>
      </c>
      <c r="K243" s="59"/>
      <c r="L243" s="60">
        <f>SmtRes!DI60</f>
        <v>19863.39</v>
      </c>
    </row>
    <row r="244" spans="1:101" ht="15" x14ac:dyDescent="0.2">
      <c r="A244" s="55"/>
      <c r="B244" s="58">
        <v>2</v>
      </c>
      <c r="C244" s="55" t="s">
        <v>528</v>
      </c>
      <c r="D244" s="57"/>
      <c r="E244" s="65"/>
      <c r="F244" s="58"/>
      <c r="G244" s="65"/>
      <c r="H244" s="58"/>
      <c r="I244" s="58"/>
      <c r="J244" s="58"/>
      <c r="K244" s="58"/>
      <c r="L244" s="66">
        <f>SUM(L245:L248)-SUMIF(CE245:CE248, 1, L245:L248)</f>
        <v>1269.4200000000003</v>
      </c>
    </row>
    <row r="245" spans="1:101" ht="15" x14ac:dyDescent="0.2">
      <c r="A245" s="55"/>
      <c r="B245" s="58"/>
      <c r="C245" s="55" t="s">
        <v>530</v>
      </c>
      <c r="D245" s="57" t="s">
        <v>364</v>
      </c>
      <c r="E245" s="65"/>
      <c r="F245" s="58"/>
      <c r="G245" s="65">
        <f>Source!V93</f>
        <v>1.1279999999999999</v>
      </c>
      <c r="H245" s="58"/>
      <c r="I245" s="58"/>
      <c r="J245" s="58"/>
      <c r="K245" s="58"/>
      <c r="L245" s="66">
        <f>SUMIF(CE246:CE248, 1, L246:L248)</f>
        <v>561.13</v>
      </c>
      <c r="CE245">
        <v>1</v>
      </c>
    </row>
    <row r="246" spans="1:101" ht="28.5" x14ac:dyDescent="0.2">
      <c r="A246" s="56"/>
      <c r="B246" s="56" t="s">
        <v>392</v>
      </c>
      <c r="C246" s="56" t="s">
        <v>394</v>
      </c>
      <c r="D246" s="57" t="s">
        <v>372</v>
      </c>
      <c r="E246" s="58">
        <v>0.94</v>
      </c>
      <c r="F246" s="58">
        <f>ROUND((0.2+1),7)</f>
        <v>1.2</v>
      </c>
      <c r="G246" s="58">
        <f>SmtRes!CX62</f>
        <v>1.1279999999999999</v>
      </c>
      <c r="H246" s="60">
        <f>SmtRes!CZ62</f>
        <v>477.92</v>
      </c>
      <c r="I246" s="59">
        <f>SmtRes!AJ62</f>
        <v>1.22</v>
      </c>
      <c r="J246" s="60">
        <f>ROUND(H246*I246, 2)</f>
        <v>583.05999999999995</v>
      </c>
      <c r="K246" s="59"/>
      <c r="L246" s="60">
        <f>SmtRes!DG62</f>
        <v>657.69</v>
      </c>
    </row>
    <row r="247" spans="1:101" ht="28.5" x14ac:dyDescent="0.2">
      <c r="A247" s="56"/>
      <c r="B247" s="56" t="s">
        <v>395</v>
      </c>
      <c r="C247" s="56" t="s">
        <v>537</v>
      </c>
      <c r="D247" s="57" t="s">
        <v>364</v>
      </c>
      <c r="E247" s="58">
        <f>SmtRes!DO62*SmtRes!AT62</f>
        <v>0.94</v>
      </c>
      <c r="F247" s="58">
        <f>ROUND((0.2+1),7)</f>
        <v>1.2</v>
      </c>
      <c r="G247" s="58">
        <f>ROUND(E247*G240, 7)</f>
        <v>0.94</v>
      </c>
      <c r="H247" s="60"/>
      <c r="I247" s="59"/>
      <c r="J247" s="60">
        <f>ROUND(SmtRes!AG62/SmtRes!DO62, 2)</f>
        <v>497.46</v>
      </c>
      <c r="K247" s="59"/>
      <c r="L247" s="60">
        <f>SmtRes!DH62</f>
        <v>561.13</v>
      </c>
      <c r="CE247">
        <v>1</v>
      </c>
    </row>
    <row r="248" spans="1:101" ht="42.75" x14ac:dyDescent="0.2">
      <c r="A248" s="56"/>
      <c r="B248" s="56" t="s">
        <v>426</v>
      </c>
      <c r="C248" s="56" t="s">
        <v>428</v>
      </c>
      <c r="D248" s="57" t="s">
        <v>372</v>
      </c>
      <c r="E248" s="58">
        <v>17.53</v>
      </c>
      <c r="F248" s="58">
        <f>ROUND((0.2+1),7)</f>
        <v>1.2</v>
      </c>
      <c r="G248" s="58">
        <f>SmtRes!CX63</f>
        <v>21.036000000000001</v>
      </c>
      <c r="H248" s="60"/>
      <c r="I248" s="59"/>
      <c r="J248" s="60">
        <f>SmtRes!CZ63</f>
        <v>29.08</v>
      </c>
      <c r="K248" s="59"/>
      <c r="L248" s="60">
        <f>SmtRes!DG63</f>
        <v>611.73</v>
      </c>
    </row>
    <row r="249" spans="1:101" ht="15" x14ac:dyDescent="0.2">
      <c r="A249" s="55"/>
      <c r="B249" s="58">
        <v>4</v>
      </c>
      <c r="C249" s="55" t="s">
        <v>531</v>
      </c>
      <c r="D249" s="57"/>
      <c r="E249" s="65"/>
      <c r="F249" s="58"/>
      <c r="G249" s="65"/>
      <c r="H249" s="58"/>
      <c r="I249" s="58"/>
      <c r="J249" s="58"/>
      <c r="K249" s="58"/>
      <c r="L249" s="66">
        <f>SUM(L250:L250)-SUMIF(CE250:CE250, 1, L250:L250)</f>
        <v>4179.18</v>
      </c>
    </row>
    <row r="250" spans="1:101" ht="42.75" x14ac:dyDescent="0.2">
      <c r="A250" s="56"/>
      <c r="B250" s="56" t="s">
        <v>429</v>
      </c>
      <c r="C250" s="67" t="s">
        <v>431</v>
      </c>
      <c r="D250" s="68" t="s">
        <v>112</v>
      </c>
      <c r="E250" s="69">
        <v>0.03</v>
      </c>
      <c r="F250" s="69"/>
      <c r="G250" s="69">
        <f>SmtRes!CX64</f>
        <v>0.03</v>
      </c>
      <c r="H250" s="70">
        <f>SmtRes!CZ64</f>
        <v>148198.01999999999</v>
      </c>
      <c r="I250" s="71">
        <f>SmtRes!AI64</f>
        <v>0.94</v>
      </c>
      <c r="J250" s="70">
        <f>ROUND(H250*I250, 2)</f>
        <v>139306.14000000001</v>
      </c>
      <c r="K250" s="71"/>
      <c r="L250" s="70">
        <f>SmtRes!DF64</f>
        <v>4179.18</v>
      </c>
    </row>
    <row r="251" spans="1:101" ht="15" x14ac:dyDescent="0.2">
      <c r="A251" s="56"/>
      <c r="B251" s="56"/>
      <c r="C251" s="73" t="s">
        <v>521</v>
      </c>
      <c r="D251" s="57"/>
      <c r="E251" s="58"/>
      <c r="F251" s="58"/>
      <c r="G251" s="58"/>
      <c r="H251" s="60"/>
      <c r="I251" s="59"/>
      <c r="J251" s="60"/>
      <c r="K251" s="59"/>
      <c r="L251" s="60">
        <f>L242+L244+L245+L249</f>
        <v>25873.120000000003</v>
      </c>
    </row>
    <row r="252" spans="1:101" ht="57" x14ac:dyDescent="0.2">
      <c r="A252" s="54" t="s">
        <v>592</v>
      </c>
      <c r="B252" s="56" t="str">
        <f>Source!F94</f>
        <v>23.3.01.04-0029</v>
      </c>
      <c r="C252" s="56" t="str">
        <f>Source!G94</f>
        <v>Трубы бесшовные обсадные из стали группы Д, с короткой треугольной резьбой, наружный диаметр 194 мм, толщина стенки 7,6-12,7 мм</v>
      </c>
      <c r="D252" s="57" t="str">
        <f>Source!H94</f>
        <v>т</v>
      </c>
      <c r="E252" s="58">
        <f>SmtRes!AT66</f>
        <v>1</v>
      </c>
      <c r="F252" s="58"/>
      <c r="G252" s="58">
        <f>Source!I94</f>
        <v>1</v>
      </c>
      <c r="H252" s="60">
        <f>Source!AL94+Source!AO94+Source!AM94+Source!AN94</f>
        <v>76909.16</v>
      </c>
      <c r="I252" s="59">
        <f>IF(Source!BC94&lt;&gt; 0, Source!BC94, 1)</f>
        <v>1.57</v>
      </c>
      <c r="J252" s="60">
        <f>ROUND(H252*I252, 2)</f>
        <v>120747.38</v>
      </c>
      <c r="K252" s="59"/>
      <c r="L252" s="60">
        <f>Source!P94</f>
        <v>120747.38</v>
      </c>
      <c r="AD252">
        <f>ROUND((Source!AT94/100)*((ROUND(ROUND(Source!AO94,2)*Source!I94, 2)+ROUND(ROUND(Source!AN94,2)*Source!I94, 2))), 2)</f>
        <v>0</v>
      </c>
      <c r="AE252">
        <f>ROUND((Source!AU94/100)*((ROUND(ROUND(Source!AO94,2)*Source!I94, 2)+ROUND(ROUND(Source!AN94,2)*Source!I94, 2))), 2)</f>
        <v>0</v>
      </c>
      <c r="AN252">
        <f>L252</f>
        <v>120747.38</v>
      </c>
      <c r="AW252">
        <f>L252</f>
        <v>120747.38</v>
      </c>
      <c r="AZ252">
        <f>Source!X94</f>
        <v>0</v>
      </c>
      <c r="BA252">
        <f>Source!Y94</f>
        <v>0</v>
      </c>
      <c r="CD252">
        <v>1</v>
      </c>
    </row>
    <row r="253" spans="1:101" ht="14.25" x14ac:dyDescent="0.2">
      <c r="A253" s="56"/>
      <c r="B253" s="56"/>
      <c r="C253" s="56" t="s">
        <v>522</v>
      </c>
      <c r="D253" s="57"/>
      <c r="E253" s="58"/>
      <c r="F253" s="58"/>
      <c r="G253" s="58"/>
      <c r="H253" s="60"/>
      <c r="I253" s="59"/>
      <c r="J253" s="60"/>
      <c r="K253" s="59"/>
      <c r="L253" s="60">
        <f>SUM(AR240:AR256)+SUM(AS240:AS256)+SUM(AT240:AT256)+SUM(AU240:AU256)+SUM(AV240:AV256)</f>
        <v>20424.52</v>
      </c>
    </row>
    <row r="254" spans="1:101" ht="42.75" x14ac:dyDescent="0.2">
      <c r="A254" s="56"/>
      <c r="B254" s="56" t="s">
        <v>52</v>
      </c>
      <c r="C254" s="56" t="s">
        <v>540</v>
      </c>
      <c r="D254" s="57" t="s">
        <v>242</v>
      </c>
      <c r="E254" s="58">
        <f>Source!BZ93</f>
        <v>110</v>
      </c>
      <c r="F254" s="58"/>
      <c r="G254" s="58">
        <f>Source!AT93</f>
        <v>110</v>
      </c>
      <c r="H254" s="60"/>
      <c r="I254" s="59"/>
      <c r="J254" s="60"/>
      <c r="K254" s="59"/>
      <c r="L254" s="60">
        <f>SUM(AZ240:AZ256)</f>
        <v>22466.97</v>
      </c>
    </row>
    <row r="255" spans="1:101" ht="42.75" x14ac:dyDescent="0.2">
      <c r="A255" s="67"/>
      <c r="B255" s="67" t="s">
        <v>53</v>
      </c>
      <c r="C255" s="67" t="s">
        <v>541</v>
      </c>
      <c r="D255" s="68" t="s">
        <v>242</v>
      </c>
      <c r="E255" s="69">
        <f>Source!CA93</f>
        <v>73</v>
      </c>
      <c r="F255" s="69"/>
      <c r="G255" s="69">
        <f>Source!AU93</f>
        <v>73</v>
      </c>
      <c r="H255" s="70"/>
      <c r="I255" s="71"/>
      <c r="J255" s="70"/>
      <c r="K255" s="71"/>
      <c r="L255" s="70">
        <f>SUM(BA240:BA256)</f>
        <v>14909.9</v>
      </c>
    </row>
    <row r="256" spans="1:101" ht="15" x14ac:dyDescent="0.2">
      <c r="C256" s="75" t="s">
        <v>525</v>
      </c>
      <c r="D256" s="75"/>
      <c r="E256" s="75"/>
      <c r="F256" s="75"/>
      <c r="G256" s="75"/>
      <c r="H256" s="75"/>
      <c r="I256" s="76">
        <f>IF(E240&lt;&gt;0,K256/E240, 0)</f>
        <v>183997.37</v>
      </c>
      <c r="J256" s="76"/>
      <c r="K256" s="76">
        <f>L242+L244+L249+L254+L255+L245+SUM(L252:L252)</f>
        <v>183997.37</v>
      </c>
      <c r="L256" s="76"/>
      <c r="AD256">
        <f>ROUND((Source!AT93/100)*((ROUND(SUMIF(SmtRes!AQ60:'SmtRes'!AQ66,"=1",SmtRes!AD60:'SmtRes'!AD66)*Source!I93, 2)+ROUND(SUMIF(SmtRes!AQ60:'SmtRes'!AQ66,"=1",SmtRes!AC60:'SmtRes'!AC66)*Source!I93, 2))), 2)</f>
        <v>1127.08</v>
      </c>
      <c r="AE256">
        <f>ROUND((Source!AU93/100)*((ROUND(SUMIF(SmtRes!AQ60:'SmtRes'!AQ66,"=1",SmtRes!AD60:'SmtRes'!AD66)*Source!I93, 2)+ROUND(SUMIF(SmtRes!AQ60:'SmtRes'!AQ66,"=1",SmtRes!AC60:'SmtRes'!AC66)*Source!I93, 2))), 2)</f>
        <v>747.97</v>
      </c>
      <c r="AN256" s="72">
        <f>L242+L244+L249+L254+L255+L245</f>
        <v>63249.990000000005</v>
      </c>
      <c r="AO256" s="72">
        <f>L244</f>
        <v>1269.4200000000003</v>
      </c>
      <c r="AQ256" t="s">
        <v>526</v>
      </c>
      <c r="AR256" s="72">
        <f>L242</f>
        <v>19863.39</v>
      </c>
      <c r="AT256" s="72">
        <f>L245</f>
        <v>561.13</v>
      </c>
      <c r="AV256" t="s">
        <v>526</v>
      </c>
      <c r="AW256" s="72">
        <f>L249</f>
        <v>4179.18</v>
      </c>
      <c r="AZ256">
        <f>Source!X93</f>
        <v>22466.97</v>
      </c>
      <c r="BA256">
        <f>Source!Y93</f>
        <v>14909.9</v>
      </c>
      <c r="CD256">
        <v>1</v>
      </c>
    </row>
    <row r="257" spans="1:101" ht="14.25" x14ac:dyDescent="0.2">
      <c r="A257" s="54" t="s">
        <v>220</v>
      </c>
      <c r="B257" s="56" t="s">
        <v>593</v>
      </c>
      <c r="C257" s="56" t="str">
        <f>Source!G95</f>
        <v>Устройство бетонной подготовки</v>
      </c>
      <c r="D257" s="57" t="str">
        <f>Source!H95</f>
        <v>100 м3</v>
      </c>
      <c r="E257" s="58">
        <f>Source!K95</f>
        <v>0.01</v>
      </c>
      <c r="F257" s="58"/>
      <c r="G257" s="58">
        <f>Source!I95</f>
        <v>0.01</v>
      </c>
      <c r="H257" s="60"/>
      <c r="I257" s="59"/>
      <c r="J257" s="60"/>
      <c r="K257" s="59"/>
      <c r="L257" s="60"/>
    </row>
    <row r="258" spans="1:101" ht="51" x14ac:dyDescent="0.2">
      <c r="B258" s="61" t="s">
        <v>478</v>
      </c>
      <c r="C258" s="62" t="s">
        <v>519</v>
      </c>
      <c r="D258" s="62"/>
      <c r="E258" s="62"/>
      <c r="F258" s="62"/>
      <c r="G258" s="62"/>
      <c r="H258" s="62"/>
      <c r="I258" s="62"/>
      <c r="J258" s="62"/>
      <c r="K258" s="62"/>
      <c r="L258" s="62"/>
      <c r="CW258" s="63" t="s">
        <v>519</v>
      </c>
    </row>
    <row r="259" spans="1:101" x14ac:dyDescent="0.2">
      <c r="C259" s="64" t="str">
        <f>"Объем: "&amp;Source!I95&amp;"=1/"&amp;"100"</f>
        <v>Объем: 0,01=1/100</v>
      </c>
    </row>
    <row r="260" spans="1:101" ht="15" x14ac:dyDescent="0.2">
      <c r="A260" s="55"/>
      <c r="B260" s="58">
        <v>1</v>
      </c>
      <c r="C260" s="55" t="s">
        <v>520</v>
      </c>
      <c r="D260" s="57" t="s">
        <v>364</v>
      </c>
      <c r="E260" s="65"/>
      <c r="F260" s="58"/>
      <c r="G260" s="65">
        <f>Source!U95</f>
        <v>1.62</v>
      </c>
      <c r="H260" s="58"/>
      <c r="I260" s="58"/>
      <c r="J260" s="58"/>
      <c r="K260" s="58"/>
      <c r="L260" s="66">
        <f>SUM(L261:L261)-SUMIF(CE261:CE261, 1, L261:L261)</f>
        <v>655.53</v>
      </c>
    </row>
    <row r="261" spans="1:101" ht="14.25" x14ac:dyDescent="0.2">
      <c r="A261" s="56"/>
      <c r="B261" s="56" t="s">
        <v>362</v>
      </c>
      <c r="C261" s="56" t="s">
        <v>363</v>
      </c>
      <c r="D261" s="57" t="s">
        <v>364</v>
      </c>
      <c r="E261" s="58">
        <v>135</v>
      </c>
      <c r="F261" s="58">
        <f>ROUND((0.2+1),7)</f>
        <v>1.2</v>
      </c>
      <c r="G261" s="58">
        <f>SmtRes!CX67</f>
        <v>1.62</v>
      </c>
      <c r="H261" s="60"/>
      <c r="I261" s="59"/>
      <c r="J261" s="60">
        <f>SmtRes!CZ67</f>
        <v>404.65</v>
      </c>
      <c r="K261" s="59"/>
      <c r="L261" s="60">
        <f>SmtRes!DI67</f>
        <v>655.53</v>
      </c>
    </row>
    <row r="262" spans="1:101" ht="15" x14ac:dyDescent="0.2">
      <c r="A262" s="55"/>
      <c r="B262" s="58">
        <v>2</v>
      </c>
      <c r="C262" s="55" t="s">
        <v>528</v>
      </c>
      <c r="D262" s="57"/>
      <c r="E262" s="65"/>
      <c r="F262" s="58"/>
      <c r="G262" s="65"/>
      <c r="H262" s="58"/>
      <c r="I262" s="58"/>
      <c r="J262" s="58"/>
      <c r="K262" s="58"/>
      <c r="L262" s="66">
        <f>SUM(L263:L268)-SUMIF(CE263:CE268, 1, L263:L268)</f>
        <v>184.54000000000008</v>
      </c>
    </row>
    <row r="263" spans="1:101" ht="15" x14ac:dyDescent="0.2">
      <c r="A263" s="55"/>
      <c r="B263" s="58"/>
      <c r="C263" s="55" t="s">
        <v>530</v>
      </c>
      <c r="D263" s="57" t="s">
        <v>364</v>
      </c>
      <c r="E263" s="65"/>
      <c r="F263" s="58"/>
      <c r="G263" s="65">
        <f>Source!V95</f>
        <v>0.21743999999999999</v>
      </c>
      <c r="H263" s="58"/>
      <c r="I263" s="58"/>
      <c r="J263" s="58"/>
      <c r="K263" s="58"/>
      <c r="L263" s="66">
        <f>SUMIF(CE264:CE268, 1, L264:L268)</f>
        <v>145.06</v>
      </c>
      <c r="CE263">
        <v>1</v>
      </c>
    </row>
    <row r="264" spans="1:101" ht="28.5" x14ac:dyDescent="0.2">
      <c r="A264" s="56"/>
      <c r="B264" s="56" t="s">
        <v>414</v>
      </c>
      <c r="C264" s="56" t="s">
        <v>416</v>
      </c>
      <c r="D264" s="57" t="s">
        <v>372</v>
      </c>
      <c r="E264" s="58">
        <v>18</v>
      </c>
      <c r="F264" s="58">
        <f>ROUND((0.2+1),7)</f>
        <v>1.2</v>
      </c>
      <c r="G264" s="58">
        <f>SmtRes!CX69</f>
        <v>0.216</v>
      </c>
      <c r="H264" s="60">
        <f>SmtRes!CZ69</f>
        <v>622.62</v>
      </c>
      <c r="I264" s="59">
        <f>SmtRes!AJ69</f>
        <v>1.36</v>
      </c>
      <c r="J264" s="60">
        <f>ROUND(H264*I264, 2)</f>
        <v>846.76</v>
      </c>
      <c r="K264" s="59"/>
      <c r="L264" s="60">
        <f>SmtRes!DG69</f>
        <v>182.9</v>
      </c>
    </row>
    <row r="265" spans="1:101" ht="28.5" x14ac:dyDescent="0.2">
      <c r="A265" s="56"/>
      <c r="B265" s="56" t="s">
        <v>385</v>
      </c>
      <c r="C265" s="56" t="s">
        <v>536</v>
      </c>
      <c r="D265" s="57" t="s">
        <v>364</v>
      </c>
      <c r="E265" s="58">
        <f>SmtRes!DO69*SmtRes!AT69</f>
        <v>18</v>
      </c>
      <c r="F265" s="58">
        <f>ROUND((0.2+1),7)</f>
        <v>1.2</v>
      </c>
      <c r="G265" s="58">
        <f>ROUND(E265*G257, 7)</f>
        <v>0.18</v>
      </c>
      <c r="H265" s="60"/>
      <c r="I265" s="59"/>
      <c r="J265" s="60">
        <f>ROUND(SmtRes!AG69/SmtRes!DO69, 2)</f>
        <v>668.23</v>
      </c>
      <c r="K265" s="59"/>
      <c r="L265" s="60">
        <f>SmtRes!DH69</f>
        <v>144.34</v>
      </c>
      <c r="CE265">
        <v>1</v>
      </c>
    </row>
    <row r="266" spans="1:101" ht="14.25" x14ac:dyDescent="0.2">
      <c r="A266" s="56"/>
      <c r="B266" s="56" t="s">
        <v>403</v>
      </c>
      <c r="C266" s="56" t="s">
        <v>405</v>
      </c>
      <c r="D266" s="57" t="s">
        <v>372</v>
      </c>
      <c r="E266" s="58">
        <v>5.93</v>
      </c>
      <c r="F266" s="58">
        <f>ROUND((0.2+1),7)</f>
        <v>1.2</v>
      </c>
      <c r="G266" s="58">
        <f>SmtRes!CX70</f>
        <v>7.1160000000000001E-2</v>
      </c>
      <c r="H266" s="60">
        <f>SmtRes!CZ70</f>
        <v>8.5399999999999991</v>
      </c>
      <c r="I266" s="59">
        <f>SmtRes!AJ70</f>
        <v>1.32</v>
      </c>
      <c r="J266" s="60">
        <f>ROUND(H266*I266, 2)</f>
        <v>11.27</v>
      </c>
      <c r="K266" s="59"/>
      <c r="L266" s="60">
        <f>SmtRes!DG70</f>
        <v>0.8</v>
      </c>
    </row>
    <row r="267" spans="1:101" ht="28.5" x14ac:dyDescent="0.2">
      <c r="A267" s="56"/>
      <c r="B267" s="56" t="s">
        <v>392</v>
      </c>
      <c r="C267" s="56" t="s">
        <v>394</v>
      </c>
      <c r="D267" s="57" t="s">
        <v>372</v>
      </c>
      <c r="E267" s="58">
        <v>0.12</v>
      </c>
      <c r="F267" s="58">
        <f>ROUND((0.2+1),7)</f>
        <v>1.2</v>
      </c>
      <c r="G267" s="58">
        <f>SmtRes!CX71</f>
        <v>1.4400000000000001E-3</v>
      </c>
      <c r="H267" s="60">
        <f>SmtRes!CZ71</f>
        <v>477.92</v>
      </c>
      <c r="I267" s="59">
        <f>SmtRes!AJ71</f>
        <v>1.22</v>
      </c>
      <c r="J267" s="60">
        <f>ROUND(H267*I267, 2)</f>
        <v>583.05999999999995</v>
      </c>
      <c r="K267" s="59"/>
      <c r="L267" s="60">
        <f>SmtRes!DG71</f>
        <v>0.84</v>
      </c>
    </row>
    <row r="268" spans="1:101" ht="28.5" x14ac:dyDescent="0.2">
      <c r="A268" s="56"/>
      <c r="B268" s="56" t="s">
        <v>395</v>
      </c>
      <c r="C268" s="56" t="s">
        <v>537</v>
      </c>
      <c r="D268" s="57" t="s">
        <v>364</v>
      </c>
      <c r="E268" s="58">
        <f>SmtRes!DO71*SmtRes!AT71</f>
        <v>0.12</v>
      </c>
      <c r="F268" s="58">
        <f>ROUND((0.2+1),7)</f>
        <v>1.2</v>
      </c>
      <c r="G268" s="58">
        <f>ROUND(E268*G257, 7)</f>
        <v>1.1999999999999999E-3</v>
      </c>
      <c r="H268" s="60"/>
      <c r="I268" s="59"/>
      <c r="J268" s="60">
        <f>ROUND(SmtRes!AG71/SmtRes!DO71, 2)</f>
        <v>497.46</v>
      </c>
      <c r="K268" s="59"/>
      <c r="L268" s="60">
        <f>SmtRes!DH71</f>
        <v>0.72</v>
      </c>
      <c r="CE268">
        <v>1</v>
      </c>
    </row>
    <row r="269" spans="1:101" ht="15" x14ac:dyDescent="0.2">
      <c r="A269" s="55"/>
      <c r="B269" s="58">
        <v>4</v>
      </c>
      <c r="C269" s="55" t="s">
        <v>531</v>
      </c>
      <c r="D269" s="57"/>
      <c r="E269" s="65"/>
      <c r="F269" s="58"/>
      <c r="G269" s="65"/>
      <c r="H269" s="58"/>
      <c r="I269" s="58"/>
      <c r="J269" s="58"/>
      <c r="K269" s="58"/>
      <c r="L269" s="66">
        <f>SUM(L270:L271)-SUMIF(CE270:CE271, 1, L270:L271)</f>
        <v>38.120000000000005</v>
      </c>
    </row>
    <row r="270" spans="1:101" ht="14.25" x14ac:dyDescent="0.2">
      <c r="A270" s="56"/>
      <c r="B270" s="56" t="s">
        <v>377</v>
      </c>
      <c r="C270" s="56" t="s">
        <v>379</v>
      </c>
      <c r="D270" s="57" t="s">
        <v>32</v>
      </c>
      <c r="E270" s="58">
        <v>1.75</v>
      </c>
      <c r="F270" s="58"/>
      <c r="G270" s="58">
        <f>SmtRes!CX72</f>
        <v>1.7500000000000002E-2</v>
      </c>
      <c r="H270" s="60">
        <f>SmtRes!CZ72</f>
        <v>35.71</v>
      </c>
      <c r="I270" s="59">
        <f>SmtRes!AI72</f>
        <v>0.95</v>
      </c>
      <c r="J270" s="60">
        <f>ROUND(H270*I270, 2)</f>
        <v>33.92</v>
      </c>
      <c r="K270" s="59"/>
      <c r="L270" s="60">
        <f>SmtRes!DF72</f>
        <v>0.59</v>
      </c>
    </row>
    <row r="271" spans="1:101" ht="28.5" x14ac:dyDescent="0.2">
      <c r="A271" s="56"/>
      <c r="B271" s="56" t="s">
        <v>440</v>
      </c>
      <c r="C271" s="56" t="s">
        <v>442</v>
      </c>
      <c r="D271" s="57" t="s">
        <v>249</v>
      </c>
      <c r="E271" s="58">
        <v>250</v>
      </c>
      <c r="F271" s="58"/>
      <c r="G271" s="58">
        <f>SmtRes!CX73</f>
        <v>2.5</v>
      </c>
      <c r="H271" s="60">
        <f>SmtRes!CZ73</f>
        <v>12.83</v>
      </c>
      <c r="I271" s="59">
        <f>SmtRes!AI73</f>
        <v>1.17</v>
      </c>
      <c r="J271" s="60">
        <f>ROUND(H271*I271, 2)</f>
        <v>15.01</v>
      </c>
      <c r="K271" s="59"/>
      <c r="L271" s="60">
        <f>SmtRes!DF73</f>
        <v>37.53</v>
      </c>
    </row>
    <row r="272" spans="1:101" ht="14.25" x14ac:dyDescent="0.2">
      <c r="A272" s="56"/>
      <c r="B272" s="56" t="str">
        <f>EtalonRes!I64</f>
        <v>04.1.02.05</v>
      </c>
      <c r="C272" s="67" t="str">
        <f>EtalonRes!K64</f>
        <v>Смеси бетонные тяжелого бетона</v>
      </c>
      <c r="D272" s="68" t="str">
        <f>EtalonRes!O64</f>
        <v>м3</v>
      </c>
      <c r="E272" s="69">
        <f>EtalonRes!X64</f>
        <v>102</v>
      </c>
      <c r="F272" s="69"/>
      <c r="G272" s="69">
        <f>ROUND(EtalonRes!AG64*Source!I95, 7)</f>
        <v>1.02</v>
      </c>
      <c r="H272" s="70"/>
      <c r="I272" s="71"/>
      <c r="J272" s="70"/>
      <c r="K272" s="71"/>
      <c r="L272" s="70"/>
    </row>
    <row r="273" spans="1:101" ht="15" x14ac:dyDescent="0.2">
      <c r="A273" s="56"/>
      <c r="B273" s="56"/>
      <c r="C273" s="73" t="s">
        <v>521</v>
      </c>
      <c r="D273" s="57"/>
      <c r="E273" s="58"/>
      <c r="F273" s="58"/>
      <c r="G273" s="58"/>
      <c r="H273" s="60"/>
      <c r="I273" s="59"/>
      <c r="J273" s="60"/>
      <c r="K273" s="59"/>
      <c r="L273" s="60">
        <f>L260+L262+L263+L269</f>
        <v>1023.2500000000001</v>
      </c>
    </row>
    <row r="274" spans="1:101" ht="28.5" x14ac:dyDescent="0.2">
      <c r="A274" s="54" t="s">
        <v>594</v>
      </c>
      <c r="B274" s="56" t="str">
        <f>Source!F97</f>
        <v>04.1.02.05-0001</v>
      </c>
      <c r="C274" s="56" t="str">
        <f>Source!G97</f>
        <v>Смеси бетонные тяжелого бетона (БСТ), класс В3,5 (М50)</v>
      </c>
      <c r="D274" s="57" t="str">
        <f>Source!H97</f>
        <v>м3</v>
      </c>
      <c r="E274" s="58">
        <f>SmtRes!AT75</f>
        <v>1.02</v>
      </c>
      <c r="F274" s="58"/>
      <c r="G274" s="58">
        <f>Source!I97</f>
        <v>1.02</v>
      </c>
      <c r="H274" s="60">
        <f>Source!AL97+Source!AO97+Source!AM97+Source!AN97</f>
        <v>3712.55</v>
      </c>
      <c r="I274" s="59">
        <f>IF(Source!BC97&lt;&gt; 0, Source!BC97, 1)</f>
        <v>1.21</v>
      </c>
      <c r="J274" s="60">
        <f>ROUND(H274*I274, 2)</f>
        <v>4492.1899999999996</v>
      </c>
      <c r="K274" s="59"/>
      <c r="L274" s="60">
        <f>Source!P97</f>
        <v>4582.03</v>
      </c>
      <c r="AD274">
        <f>ROUND((Source!AT97/100)*((ROUND(ROUND(Source!AO97,2)*Source!I97, 2)+ROUND(ROUND(Source!AN97,2)*Source!I97, 2))), 2)</f>
        <v>0</v>
      </c>
      <c r="AE274">
        <f>ROUND((Source!AU97/100)*((ROUND(ROUND(Source!AO97,2)*Source!I97, 2)+ROUND(ROUND(Source!AN97,2)*Source!I97, 2))), 2)</f>
        <v>0</v>
      </c>
      <c r="AN274">
        <f>L274</f>
        <v>4582.03</v>
      </c>
      <c r="AW274">
        <f>L274</f>
        <v>4582.03</v>
      </c>
      <c r="AZ274">
        <f>Source!X97</f>
        <v>0</v>
      </c>
      <c r="BA274">
        <f>Source!Y97</f>
        <v>0</v>
      </c>
      <c r="CD274">
        <v>1</v>
      </c>
    </row>
    <row r="275" spans="1:101" ht="14.25" x14ac:dyDescent="0.2">
      <c r="A275" s="56"/>
      <c r="B275" s="56"/>
      <c r="C275" s="56" t="s">
        <v>522</v>
      </c>
      <c r="D275" s="57"/>
      <c r="E275" s="58"/>
      <c r="F275" s="58"/>
      <c r="G275" s="58"/>
      <c r="H275" s="60"/>
      <c r="I275" s="59"/>
      <c r="J275" s="60"/>
      <c r="K275" s="59"/>
      <c r="L275" s="60">
        <f>SUM(AR257:AR278)+SUM(AS257:AS278)+SUM(AT257:AT278)+SUM(AU257:AU278)+SUM(AV257:AV278)</f>
        <v>800.58999999999992</v>
      </c>
    </row>
    <row r="276" spans="1:101" ht="42.75" x14ac:dyDescent="0.2">
      <c r="A276" s="56"/>
      <c r="B276" s="56" t="s">
        <v>116</v>
      </c>
      <c r="C276" s="56" t="s">
        <v>553</v>
      </c>
      <c r="D276" s="57" t="s">
        <v>242</v>
      </c>
      <c r="E276" s="58">
        <f>Source!BZ95</f>
        <v>102</v>
      </c>
      <c r="F276" s="58"/>
      <c r="G276" s="58">
        <f>Source!AT95</f>
        <v>102</v>
      </c>
      <c r="H276" s="60"/>
      <c r="I276" s="59"/>
      <c r="J276" s="60"/>
      <c r="K276" s="59"/>
      <c r="L276" s="60">
        <f>SUM(AZ257:AZ278)</f>
        <v>816.6</v>
      </c>
    </row>
    <row r="277" spans="1:101" ht="42.75" x14ac:dyDescent="0.2">
      <c r="A277" s="67"/>
      <c r="B277" s="67" t="s">
        <v>117</v>
      </c>
      <c r="C277" s="67" t="s">
        <v>554</v>
      </c>
      <c r="D277" s="68" t="s">
        <v>242</v>
      </c>
      <c r="E277" s="69">
        <f>Source!CA95</f>
        <v>58</v>
      </c>
      <c r="F277" s="69"/>
      <c r="G277" s="69">
        <f>Source!AU95</f>
        <v>58</v>
      </c>
      <c r="H277" s="70"/>
      <c r="I277" s="71"/>
      <c r="J277" s="70"/>
      <c r="K277" s="71"/>
      <c r="L277" s="70">
        <f>SUM(BA257:BA278)</f>
        <v>464.34</v>
      </c>
    </row>
    <row r="278" spans="1:101" ht="15" x14ac:dyDescent="0.2">
      <c r="C278" s="75" t="s">
        <v>525</v>
      </c>
      <c r="D278" s="75"/>
      <c r="E278" s="75"/>
      <c r="F278" s="75"/>
      <c r="G278" s="75"/>
      <c r="H278" s="75"/>
      <c r="I278" s="76">
        <f>IF(E257&lt;&gt;0,K278/E257, 0)</f>
        <v>688621.99999999988</v>
      </c>
      <c r="J278" s="76"/>
      <c r="K278" s="76">
        <f>L260+L262+L269+L276+L277+L263+SUM(L274:L274)</f>
        <v>6886.2199999999993</v>
      </c>
      <c r="L278" s="76"/>
      <c r="AD278">
        <f>ROUND((Source!AT95/100)*((ROUND(SUMIF(SmtRes!AQ67:'SmtRes'!AQ75,"=1",SmtRes!AD67:'SmtRes'!AD75)*Source!I95, 2)+ROUND(SUMIF(SmtRes!AQ67:'SmtRes'!AQ75,"=1",SmtRes!AC67:'SmtRes'!AC75)*Source!I95, 2))), 2)</f>
        <v>16.02</v>
      </c>
      <c r="AE278">
        <f>ROUND((Source!AU95/100)*((ROUND(SUMIF(SmtRes!AQ67:'SmtRes'!AQ75,"=1",SmtRes!AD67:'SmtRes'!AD75)*Source!I95, 2)+ROUND(SUMIF(SmtRes!AQ67:'SmtRes'!AQ75,"=1",SmtRes!AC67:'SmtRes'!AC75)*Source!I95, 2))), 2)</f>
        <v>9.11</v>
      </c>
      <c r="AN278" s="72">
        <f>L260+L262+L269+L276+L277+L263</f>
        <v>2304.19</v>
      </c>
      <c r="AO278" s="72">
        <f>L262</f>
        <v>184.54000000000008</v>
      </c>
      <c r="AQ278" t="s">
        <v>526</v>
      </c>
      <c r="AR278" s="72">
        <f>L260</f>
        <v>655.53</v>
      </c>
      <c r="AT278" s="72">
        <f>L263</f>
        <v>145.06</v>
      </c>
      <c r="AV278" t="s">
        <v>526</v>
      </c>
      <c r="AW278" s="72">
        <f>L269</f>
        <v>38.120000000000005</v>
      </c>
      <c r="AZ278">
        <f>Source!X95</f>
        <v>816.6</v>
      </c>
      <c r="BA278">
        <f>Source!Y95</f>
        <v>464.34</v>
      </c>
      <c r="CD278">
        <v>1</v>
      </c>
    </row>
    <row r="279" spans="1:101" ht="71.25" x14ac:dyDescent="0.2">
      <c r="A279" s="54" t="s">
        <v>229</v>
      </c>
      <c r="B279" s="56" t="s">
        <v>595</v>
      </c>
      <c r="C279" s="56" t="str">
        <f>Source!G98</f>
        <v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v>
      </c>
      <c r="D279" s="57" t="str">
        <f>Source!H98</f>
        <v>т</v>
      </c>
      <c r="E279" s="58">
        <f>Source!K98</f>
        <v>1</v>
      </c>
      <c r="F279" s="58"/>
      <c r="G279" s="58">
        <f>Source!I98</f>
        <v>1</v>
      </c>
      <c r="H279" s="60"/>
      <c r="I279" s="59"/>
      <c r="J279" s="60"/>
      <c r="K279" s="59"/>
      <c r="L279" s="60"/>
    </row>
    <row r="280" spans="1:101" ht="51" x14ac:dyDescent="0.2">
      <c r="B280" s="61" t="s">
        <v>480</v>
      </c>
      <c r="C280" s="62" t="s">
        <v>596</v>
      </c>
      <c r="D280" s="62"/>
      <c r="E280" s="62"/>
      <c r="F280" s="62"/>
      <c r="G280" s="62"/>
      <c r="H280" s="62"/>
      <c r="I280" s="62"/>
      <c r="J280" s="62"/>
      <c r="K280" s="62"/>
      <c r="L280" s="62"/>
      <c r="CW280" s="63" t="s">
        <v>596</v>
      </c>
    </row>
    <row r="281" spans="1:101" ht="15" x14ac:dyDescent="0.2">
      <c r="A281" s="55"/>
      <c r="B281" s="58">
        <v>1</v>
      </c>
      <c r="C281" s="55" t="s">
        <v>520</v>
      </c>
      <c r="D281" s="57" t="s">
        <v>364</v>
      </c>
      <c r="E281" s="65"/>
      <c r="F281" s="58"/>
      <c r="G281" s="65">
        <f>Source!U98</f>
        <v>144</v>
      </c>
      <c r="H281" s="58"/>
      <c r="I281" s="58"/>
      <c r="J281" s="58"/>
      <c r="K281" s="58"/>
      <c r="L281" s="66">
        <f>SUM(L282:L282)-SUMIF(CE282:CE282, 1, L282:L282)</f>
        <v>71634.240000000005</v>
      </c>
    </row>
    <row r="282" spans="1:101" ht="14.25" x14ac:dyDescent="0.2">
      <c r="A282" s="56"/>
      <c r="B282" s="56" t="s">
        <v>435</v>
      </c>
      <c r="C282" s="56" t="s">
        <v>436</v>
      </c>
      <c r="D282" s="57" t="s">
        <v>364</v>
      </c>
      <c r="E282" s="58">
        <v>120</v>
      </c>
      <c r="F282" s="58">
        <f>ROUND((0.2+1),7)</f>
        <v>1.2</v>
      </c>
      <c r="G282" s="58">
        <f>SmtRes!CX76</f>
        <v>144</v>
      </c>
      <c r="H282" s="60"/>
      <c r="I282" s="59"/>
      <c r="J282" s="60">
        <f>SmtRes!CZ76</f>
        <v>497.46</v>
      </c>
      <c r="K282" s="59"/>
      <c r="L282" s="60">
        <f>SmtRes!DI76</f>
        <v>71634.240000000005</v>
      </c>
    </row>
    <row r="283" spans="1:101" ht="15" x14ac:dyDescent="0.2">
      <c r="A283" s="55"/>
      <c r="B283" s="58">
        <v>2</v>
      </c>
      <c r="C283" s="55" t="s">
        <v>528</v>
      </c>
      <c r="D283" s="57"/>
      <c r="E283" s="65"/>
      <c r="F283" s="58"/>
      <c r="G283" s="65"/>
      <c r="H283" s="58"/>
      <c r="I283" s="58"/>
      <c r="J283" s="58"/>
      <c r="K283" s="58"/>
      <c r="L283" s="66">
        <f>SUM(L284:L293)-SUMIF(CE284:CE293, 1, L284:L293)</f>
        <v>2528.34</v>
      </c>
    </row>
    <row r="284" spans="1:101" ht="15" x14ac:dyDescent="0.2">
      <c r="A284" s="55"/>
      <c r="B284" s="58"/>
      <c r="C284" s="55" t="s">
        <v>530</v>
      </c>
      <c r="D284" s="57" t="s">
        <v>364</v>
      </c>
      <c r="E284" s="65"/>
      <c r="F284" s="58"/>
      <c r="G284" s="65">
        <f>Source!V98</f>
        <v>2.2080000000000002</v>
      </c>
      <c r="H284" s="58"/>
      <c r="I284" s="58"/>
      <c r="J284" s="58"/>
      <c r="K284" s="58"/>
      <c r="L284" s="66">
        <f>SUMIF(CE285:CE293, 1, L285:L293)</f>
        <v>1200.8600000000001</v>
      </c>
      <c r="CE284">
        <v>1</v>
      </c>
    </row>
    <row r="285" spans="1:101" ht="28.5" x14ac:dyDescent="0.2">
      <c r="A285" s="56"/>
      <c r="B285" s="56" t="s">
        <v>408</v>
      </c>
      <c r="C285" s="56" t="s">
        <v>410</v>
      </c>
      <c r="D285" s="57" t="s">
        <v>372</v>
      </c>
      <c r="E285" s="58">
        <v>0.5</v>
      </c>
      <c r="F285" s="58">
        <f>ROUND((0.2+1),7)</f>
        <v>1.2</v>
      </c>
      <c r="G285" s="58">
        <f>SmtRes!CX78</f>
        <v>0.6</v>
      </c>
      <c r="H285" s="60"/>
      <c r="I285" s="59"/>
      <c r="J285" s="60">
        <f>SmtRes!CZ78</f>
        <v>1552.12</v>
      </c>
      <c r="K285" s="59"/>
      <c r="L285" s="60">
        <f>SmtRes!DG78</f>
        <v>931.27</v>
      </c>
    </row>
    <row r="286" spans="1:101" ht="28.5" x14ac:dyDescent="0.2">
      <c r="A286" s="56"/>
      <c r="B286" s="56" t="s">
        <v>385</v>
      </c>
      <c r="C286" s="56" t="s">
        <v>536</v>
      </c>
      <c r="D286" s="57" t="s">
        <v>364</v>
      </c>
      <c r="E286" s="58">
        <f>SmtRes!DO78*SmtRes!AT78</f>
        <v>0.5</v>
      </c>
      <c r="F286" s="58">
        <f>ROUND((0.2+1),7)</f>
        <v>1.2</v>
      </c>
      <c r="G286" s="58">
        <f>ROUND(E286*G279, 7)</f>
        <v>0.5</v>
      </c>
      <c r="H286" s="60"/>
      <c r="I286" s="59"/>
      <c r="J286" s="60">
        <f>ROUND(SmtRes!AG78/SmtRes!DO78, 2)</f>
        <v>668.23</v>
      </c>
      <c r="K286" s="59"/>
      <c r="L286" s="60">
        <f>SmtRes!DH78</f>
        <v>400.94</v>
      </c>
      <c r="CE286">
        <v>1</v>
      </c>
    </row>
    <row r="287" spans="1:101" ht="28.5" x14ac:dyDescent="0.2">
      <c r="A287" s="56"/>
      <c r="B287" s="56" t="s">
        <v>443</v>
      </c>
      <c r="C287" s="56" t="s">
        <v>445</v>
      </c>
      <c r="D287" s="57" t="s">
        <v>372</v>
      </c>
      <c r="E287" s="58">
        <v>1.37</v>
      </c>
      <c r="F287" s="58">
        <f>ROUND((0.2+1),7)</f>
        <v>1.2</v>
      </c>
      <c r="G287" s="58">
        <f>SmtRes!CX79</f>
        <v>1.6439999999999999</v>
      </c>
      <c r="H287" s="60">
        <f>SmtRes!CZ79</f>
        <v>13.44</v>
      </c>
      <c r="I287" s="59">
        <f>SmtRes!AJ79</f>
        <v>1.38</v>
      </c>
      <c r="J287" s="60">
        <f>ROUND(H287*I287, 2)</f>
        <v>18.55</v>
      </c>
      <c r="K287" s="59"/>
      <c r="L287" s="60">
        <f>SmtRes!DG79</f>
        <v>30.5</v>
      </c>
    </row>
    <row r="288" spans="1:101" ht="28.5" x14ac:dyDescent="0.2">
      <c r="A288" s="56"/>
      <c r="B288" s="56" t="s">
        <v>446</v>
      </c>
      <c r="C288" s="56" t="s">
        <v>448</v>
      </c>
      <c r="D288" s="57" t="s">
        <v>372</v>
      </c>
      <c r="E288" s="58">
        <v>0.5</v>
      </c>
      <c r="F288" s="58">
        <f>ROUND((0.2+1),7)</f>
        <v>1.2</v>
      </c>
      <c r="G288" s="58">
        <f>SmtRes!CX80</f>
        <v>0.6</v>
      </c>
      <c r="H288" s="60">
        <f>SmtRes!CZ80</f>
        <v>611.75</v>
      </c>
      <c r="I288" s="59">
        <f>SmtRes!AJ80</f>
        <v>1.22</v>
      </c>
      <c r="J288" s="60">
        <f>ROUND(H288*I288, 2)</f>
        <v>746.34</v>
      </c>
      <c r="K288" s="59"/>
      <c r="L288" s="60">
        <f>SmtRes!DG80</f>
        <v>447.8</v>
      </c>
    </row>
    <row r="289" spans="1:83" ht="28.5" x14ac:dyDescent="0.2">
      <c r="A289" s="56"/>
      <c r="B289" s="56" t="s">
        <v>395</v>
      </c>
      <c r="C289" s="56" t="s">
        <v>537</v>
      </c>
      <c r="D289" s="57" t="s">
        <v>364</v>
      </c>
      <c r="E289" s="58">
        <f>SmtRes!DO80*SmtRes!AT80</f>
        <v>0.5</v>
      </c>
      <c r="F289" s="58">
        <f>ROUND((0.2+1),7)</f>
        <v>1.2</v>
      </c>
      <c r="G289" s="58">
        <f>ROUND(E289*G279, 7)</f>
        <v>0.5</v>
      </c>
      <c r="H289" s="60"/>
      <c r="I289" s="59"/>
      <c r="J289" s="60">
        <f>ROUND(SmtRes!AG80/SmtRes!DO80, 2)</f>
        <v>497.46</v>
      </c>
      <c r="K289" s="59"/>
      <c r="L289" s="60">
        <f>SmtRes!DH80</f>
        <v>298.48</v>
      </c>
      <c r="CE289">
        <v>1</v>
      </c>
    </row>
    <row r="290" spans="1:83" ht="14.25" x14ac:dyDescent="0.2">
      <c r="A290" s="56"/>
      <c r="B290" s="56" t="s">
        <v>449</v>
      </c>
      <c r="C290" s="56" t="s">
        <v>451</v>
      </c>
      <c r="D290" s="57" t="s">
        <v>372</v>
      </c>
      <c r="E290" s="58">
        <v>1</v>
      </c>
      <c r="F290" s="58">
        <f>ROUND((0.2+1),7)</f>
        <v>1.2</v>
      </c>
      <c r="G290" s="58">
        <f>SmtRes!CX81</f>
        <v>1.2</v>
      </c>
      <c r="H290" s="60">
        <f>SmtRes!CZ81</f>
        <v>4.3499999999999996</v>
      </c>
      <c r="I290" s="59">
        <f>SmtRes!AJ81</f>
        <v>1.23</v>
      </c>
      <c r="J290" s="60">
        <f>ROUND(H290*I290, 2)</f>
        <v>5.35</v>
      </c>
      <c r="K290" s="59"/>
      <c r="L290" s="60">
        <f>SmtRes!DG81</f>
        <v>6.42</v>
      </c>
    </row>
    <row r="291" spans="1:83" ht="42.75" x14ac:dyDescent="0.2">
      <c r="A291" s="56"/>
      <c r="B291" s="56" t="s">
        <v>426</v>
      </c>
      <c r="C291" s="56" t="s">
        <v>428</v>
      </c>
      <c r="D291" s="57" t="s">
        <v>372</v>
      </c>
      <c r="E291" s="58">
        <v>30.3</v>
      </c>
      <c r="F291" s="58">
        <f>ROUND((0.2+1),7)</f>
        <v>1.2</v>
      </c>
      <c r="G291" s="58">
        <f>SmtRes!CX82</f>
        <v>36.36</v>
      </c>
      <c r="H291" s="60"/>
      <c r="I291" s="59"/>
      <c r="J291" s="60">
        <f>SmtRes!CZ82</f>
        <v>29.08</v>
      </c>
      <c r="K291" s="59"/>
      <c r="L291" s="60">
        <f>SmtRes!DG82</f>
        <v>1057.3499999999999</v>
      </c>
    </row>
    <row r="292" spans="1:83" ht="42.75" x14ac:dyDescent="0.2">
      <c r="A292" s="56"/>
      <c r="B292" s="56" t="s">
        <v>452</v>
      </c>
      <c r="C292" s="56" t="s">
        <v>454</v>
      </c>
      <c r="D292" s="57" t="s">
        <v>372</v>
      </c>
      <c r="E292" s="58">
        <v>0.84</v>
      </c>
      <c r="F292" s="58">
        <f>ROUND((0.2+1),7)</f>
        <v>1.2</v>
      </c>
      <c r="G292" s="58">
        <f>SmtRes!CX83</f>
        <v>1.008</v>
      </c>
      <c r="H292" s="60">
        <f>SmtRes!CZ83</f>
        <v>44.36</v>
      </c>
      <c r="I292" s="59">
        <f>SmtRes!AJ83</f>
        <v>1.23</v>
      </c>
      <c r="J292" s="60">
        <f>ROUND(H292*I292, 2)</f>
        <v>54.56</v>
      </c>
      <c r="K292" s="59"/>
      <c r="L292" s="60">
        <f>SmtRes!DG83</f>
        <v>55</v>
      </c>
    </row>
    <row r="293" spans="1:83" ht="28.5" x14ac:dyDescent="0.2">
      <c r="A293" s="56"/>
      <c r="B293" s="56" t="s">
        <v>395</v>
      </c>
      <c r="C293" s="56" t="s">
        <v>537</v>
      </c>
      <c r="D293" s="57" t="s">
        <v>364</v>
      </c>
      <c r="E293" s="58">
        <f>SmtRes!DO83*SmtRes!AT83</f>
        <v>0.84</v>
      </c>
      <c r="F293" s="58">
        <f>ROUND((0.2+1),7)</f>
        <v>1.2</v>
      </c>
      <c r="G293" s="58">
        <f>ROUND(E293*G279, 7)</f>
        <v>0.84</v>
      </c>
      <c r="H293" s="60"/>
      <c r="I293" s="59"/>
      <c r="J293" s="60">
        <f>ROUND(SmtRes!AG83/SmtRes!DO83, 2)</f>
        <v>497.46</v>
      </c>
      <c r="K293" s="59"/>
      <c r="L293" s="60">
        <f>SmtRes!DH83</f>
        <v>501.44</v>
      </c>
      <c r="CE293">
        <v>1</v>
      </c>
    </row>
    <row r="294" spans="1:83" ht="15" x14ac:dyDescent="0.2">
      <c r="A294" s="55"/>
      <c r="B294" s="58">
        <v>4</v>
      </c>
      <c r="C294" s="55" t="s">
        <v>531</v>
      </c>
      <c r="D294" s="57"/>
      <c r="E294" s="65"/>
      <c r="F294" s="58"/>
      <c r="G294" s="65"/>
      <c r="H294" s="58"/>
      <c r="I294" s="58"/>
      <c r="J294" s="58"/>
      <c r="K294" s="58"/>
      <c r="L294" s="66">
        <f>SUM(L295:L298)-SUMIF(CE295:CE298, 1, L295:L298)</f>
        <v>3413.7799999999997</v>
      </c>
    </row>
    <row r="295" spans="1:83" ht="14.25" x14ac:dyDescent="0.2">
      <c r="A295" s="56"/>
      <c r="B295" s="56" t="s">
        <v>455</v>
      </c>
      <c r="C295" s="56" t="s">
        <v>457</v>
      </c>
      <c r="D295" s="57" t="s">
        <v>32</v>
      </c>
      <c r="E295" s="58">
        <v>2.6</v>
      </c>
      <c r="F295" s="58"/>
      <c r="G295" s="58">
        <f>SmtRes!CX84</f>
        <v>2.6</v>
      </c>
      <c r="H295" s="60">
        <f>SmtRes!CZ84</f>
        <v>114.64</v>
      </c>
      <c r="I295" s="59">
        <f>SmtRes!AI84</f>
        <v>0.79</v>
      </c>
      <c r="J295" s="60">
        <f>ROUND(H295*I295, 2)</f>
        <v>90.57</v>
      </c>
      <c r="K295" s="59"/>
      <c r="L295" s="60">
        <f>SmtRes!DF84</f>
        <v>235.48</v>
      </c>
    </row>
    <row r="296" spans="1:83" ht="14.25" x14ac:dyDescent="0.2">
      <c r="A296" s="56"/>
      <c r="B296" s="56" t="s">
        <v>458</v>
      </c>
      <c r="C296" s="56" t="s">
        <v>460</v>
      </c>
      <c r="D296" s="57" t="s">
        <v>420</v>
      </c>
      <c r="E296" s="58">
        <v>0.5</v>
      </c>
      <c r="F296" s="58"/>
      <c r="G296" s="58">
        <f>SmtRes!CX85</f>
        <v>0.5</v>
      </c>
      <c r="H296" s="60">
        <f>SmtRes!CZ85</f>
        <v>41.38</v>
      </c>
      <c r="I296" s="59">
        <f>SmtRes!AI85</f>
        <v>1.26</v>
      </c>
      <c r="J296" s="60">
        <f>ROUND(H296*I296, 2)</f>
        <v>52.14</v>
      </c>
      <c r="K296" s="59"/>
      <c r="L296" s="60">
        <f>SmtRes!DF85</f>
        <v>26.07</v>
      </c>
    </row>
    <row r="297" spans="1:83" ht="14.25" x14ac:dyDescent="0.2">
      <c r="A297" s="56"/>
      <c r="B297" s="56" t="s">
        <v>461</v>
      </c>
      <c r="C297" s="56" t="s">
        <v>463</v>
      </c>
      <c r="D297" s="57" t="s">
        <v>464</v>
      </c>
      <c r="E297" s="58">
        <v>1.1459999999999999</v>
      </c>
      <c r="F297" s="58"/>
      <c r="G297" s="58">
        <f>SmtRes!CX86</f>
        <v>1.1459999999999999</v>
      </c>
      <c r="H297" s="60"/>
      <c r="I297" s="59"/>
      <c r="J297" s="60">
        <f>SmtRes!CZ86</f>
        <v>6.1</v>
      </c>
      <c r="K297" s="59"/>
      <c r="L297" s="60">
        <f>SmtRes!DF86</f>
        <v>6.99</v>
      </c>
    </row>
    <row r="298" spans="1:83" ht="57" x14ac:dyDescent="0.2">
      <c r="A298" s="56"/>
      <c r="B298" s="56" t="s">
        <v>465</v>
      </c>
      <c r="C298" s="67" t="s">
        <v>467</v>
      </c>
      <c r="D298" s="68" t="s">
        <v>420</v>
      </c>
      <c r="E298" s="69">
        <v>21.5</v>
      </c>
      <c r="F298" s="69"/>
      <c r="G298" s="69">
        <f>SmtRes!CX87</f>
        <v>21.5</v>
      </c>
      <c r="H298" s="70">
        <f>SmtRes!CZ87</f>
        <v>155.63</v>
      </c>
      <c r="I298" s="71">
        <f>SmtRes!AI87</f>
        <v>0.94</v>
      </c>
      <c r="J298" s="70">
        <f>ROUND(H298*I298, 2)</f>
        <v>146.29</v>
      </c>
      <c r="K298" s="71"/>
      <c r="L298" s="70">
        <f>SmtRes!DF87</f>
        <v>3145.24</v>
      </c>
    </row>
    <row r="299" spans="1:83" ht="15" x14ac:dyDescent="0.2">
      <c r="A299" s="56"/>
      <c r="B299" s="56"/>
      <c r="C299" s="73" t="s">
        <v>521</v>
      </c>
      <c r="D299" s="57"/>
      <c r="E299" s="58"/>
      <c r="F299" s="58"/>
      <c r="G299" s="58"/>
      <c r="H299" s="60"/>
      <c r="I299" s="59"/>
      <c r="J299" s="60"/>
      <c r="K299" s="59"/>
      <c r="L299" s="60">
        <f>L281+L283+L284+L294</f>
        <v>78777.22</v>
      </c>
    </row>
    <row r="300" spans="1:83" ht="57" x14ac:dyDescent="0.2">
      <c r="A300" s="54" t="s">
        <v>597</v>
      </c>
      <c r="B300" s="56" t="str">
        <f>Source!F99</f>
        <v>421/пр_2020_п.75_пп.а</v>
      </c>
      <c r="C300" s="56" t="str">
        <f>Source!G99</f>
        <v>Сметная стоимость вспомогательных ненормируемых материальных ресурсов, не учтенная в сметной норме, 2%</v>
      </c>
      <c r="D300" s="57" t="str">
        <f>Source!H99</f>
        <v>%</v>
      </c>
      <c r="E300" s="58">
        <f>SmtRes!AT89</f>
        <v>2</v>
      </c>
      <c r="F300" s="58"/>
      <c r="G300" s="58">
        <f>Source!I99</f>
        <v>2</v>
      </c>
      <c r="H300" s="60"/>
      <c r="I300" s="59"/>
      <c r="J300" s="60"/>
      <c r="K300" s="59"/>
      <c r="L300" s="60">
        <f>Source!P99</f>
        <v>1193.9000000000001</v>
      </c>
      <c r="AD300">
        <f>ROUND((Source!AT99/100)*((ROUND(0*Source!I99, 2)+ROUND(0*Source!I99, 2))), 2)</f>
        <v>0</v>
      </c>
      <c r="AE300">
        <f>ROUND((Source!AU99/100)*((ROUND(0*Source!I99, 2)+ROUND(0*Source!I99, 2))), 2)</f>
        <v>0</v>
      </c>
      <c r="AN300">
        <f>L300</f>
        <v>1193.9000000000001</v>
      </c>
      <c r="AW300">
        <f>L300</f>
        <v>1193.9000000000001</v>
      </c>
      <c r="AZ300">
        <f>Source!X99</f>
        <v>0</v>
      </c>
      <c r="BA300">
        <f>Source!Y99</f>
        <v>0</v>
      </c>
      <c r="CD300">
        <v>2</v>
      </c>
    </row>
    <row r="301" spans="1:83" ht="42.75" x14ac:dyDescent="0.2">
      <c r="A301" s="54" t="s">
        <v>598</v>
      </c>
      <c r="B301" s="56" t="str">
        <f>Source!F100</f>
        <v>08.3.07.01-0200</v>
      </c>
      <c r="C301" s="56" t="str">
        <f>Source!G100</f>
        <v>Прокат стальной горячекатаный полосовой, марки стали Ст3сп, Ст3пс, размеры 75х5 мм</v>
      </c>
      <c r="D301" s="57" t="str">
        <f>Source!H100</f>
        <v>т</v>
      </c>
      <c r="E301" s="58">
        <f>SmtRes!AT88</f>
        <v>1</v>
      </c>
      <c r="F301" s="58"/>
      <c r="G301" s="58">
        <f>Source!I100</f>
        <v>1</v>
      </c>
      <c r="H301" s="60">
        <f>Source!AL100+Source!AO100+Source!AM100+Source!AN100</f>
        <v>77299.34</v>
      </c>
      <c r="I301" s="59">
        <f>IF(Source!BC100&lt;&gt; 0, Source!BC100, 1)</f>
        <v>0.84</v>
      </c>
      <c r="J301" s="60">
        <f>ROUND(H301*I301, 2)</f>
        <v>64931.45</v>
      </c>
      <c r="K301" s="59"/>
      <c r="L301" s="60">
        <f>Source!P100</f>
        <v>64931.45</v>
      </c>
      <c r="AD301">
        <f>ROUND((Source!AT100/100)*((ROUND(ROUND(Source!AO100,2)*Source!I100, 2)+ROUND(ROUND(Source!AN100,2)*Source!I100, 2))), 2)</f>
        <v>0</v>
      </c>
      <c r="AE301">
        <f>ROUND((Source!AU100/100)*((ROUND(ROUND(Source!AO100,2)*Source!I100, 2)+ROUND(ROUND(Source!AN100,2)*Source!I100, 2))), 2)</f>
        <v>0</v>
      </c>
      <c r="AN301">
        <f>L301</f>
        <v>64931.45</v>
      </c>
      <c r="AW301">
        <f>L301</f>
        <v>64931.45</v>
      </c>
      <c r="AZ301">
        <f>Source!X100</f>
        <v>0</v>
      </c>
      <c r="BA301">
        <f>Source!Y100</f>
        <v>0</v>
      </c>
      <c r="CD301">
        <v>1</v>
      </c>
    </row>
    <row r="302" spans="1:83" ht="14.25" x14ac:dyDescent="0.2">
      <c r="A302" s="56"/>
      <c r="B302" s="56"/>
      <c r="C302" s="56" t="s">
        <v>522</v>
      </c>
      <c r="D302" s="57"/>
      <c r="E302" s="58"/>
      <c r="F302" s="58"/>
      <c r="G302" s="58"/>
      <c r="H302" s="60"/>
      <c r="I302" s="59"/>
      <c r="J302" s="60"/>
      <c r="K302" s="59"/>
      <c r="L302" s="60">
        <f>SUM(AR279:AR305)+SUM(AS279:AS305)+SUM(AT279:AT305)+SUM(AU279:AU305)+SUM(AV279:AV305)</f>
        <v>72835.100000000006</v>
      </c>
    </row>
    <row r="303" spans="1:83" ht="42.75" x14ac:dyDescent="0.2">
      <c r="A303" s="56"/>
      <c r="B303" s="56" t="s">
        <v>237</v>
      </c>
      <c r="C303" s="56" t="s">
        <v>599</v>
      </c>
      <c r="D303" s="57" t="s">
        <v>242</v>
      </c>
      <c r="E303" s="58">
        <f>Source!BZ98</f>
        <v>90</v>
      </c>
      <c r="F303" s="58"/>
      <c r="G303" s="58">
        <f>Source!AT98</f>
        <v>90</v>
      </c>
      <c r="H303" s="60"/>
      <c r="I303" s="59"/>
      <c r="J303" s="60"/>
      <c r="K303" s="59"/>
      <c r="L303" s="60">
        <f>SUM(AZ279:AZ305)</f>
        <v>65551.59</v>
      </c>
    </row>
    <row r="304" spans="1:83" ht="42.75" x14ac:dyDescent="0.2">
      <c r="A304" s="67"/>
      <c r="B304" s="67" t="s">
        <v>238</v>
      </c>
      <c r="C304" s="67" t="s">
        <v>600</v>
      </c>
      <c r="D304" s="68" t="s">
        <v>242</v>
      </c>
      <c r="E304" s="69">
        <f>Source!CA98</f>
        <v>45</v>
      </c>
      <c r="F304" s="69"/>
      <c r="G304" s="69">
        <f>Source!AU98</f>
        <v>45</v>
      </c>
      <c r="H304" s="70"/>
      <c r="I304" s="71"/>
      <c r="J304" s="70"/>
      <c r="K304" s="71"/>
      <c r="L304" s="70">
        <f>SUM(BA279:BA305)</f>
        <v>32775.800000000003</v>
      </c>
    </row>
    <row r="305" spans="1:83" ht="15" x14ac:dyDescent="0.2">
      <c r="C305" s="75" t="s">
        <v>525</v>
      </c>
      <c r="D305" s="75"/>
      <c r="E305" s="75"/>
      <c r="F305" s="75"/>
      <c r="G305" s="75"/>
      <c r="H305" s="75"/>
      <c r="I305" s="76">
        <f>IF(E279&lt;&gt;0,K305/E279, 0)</f>
        <v>243229.95999999996</v>
      </c>
      <c r="J305" s="76"/>
      <c r="K305" s="76">
        <f>L281+L283+L294+L303+L304+L284+SUM(L300:L301)</f>
        <v>243229.95999999996</v>
      </c>
      <c r="L305" s="76"/>
      <c r="AD305">
        <f>ROUND((Source!AT98/100)*((ROUND(SUMIF(SmtRes!AQ76:'SmtRes'!AQ89,"=1",SmtRes!AD76:'SmtRes'!AD89)*Source!I98, 2)+ROUND(SUMIF(SmtRes!AQ76:'SmtRes'!AQ89,"=1",SmtRes!AC76:'SmtRes'!AC89)*Source!I98, 2))), 2)</f>
        <v>1944.55</v>
      </c>
      <c r="AE305">
        <f>ROUND((Source!AU98/100)*((ROUND(SUMIF(SmtRes!AQ76:'SmtRes'!AQ89,"=1",SmtRes!AD76:'SmtRes'!AD89)*Source!I98, 2)+ROUND(SUMIF(SmtRes!AQ76:'SmtRes'!AQ89,"=1",SmtRes!AC76:'SmtRes'!AC89)*Source!I98, 2))), 2)</f>
        <v>972.27</v>
      </c>
      <c r="AN305" s="72">
        <f>L281+L283+L294+L303+L304+L284</f>
        <v>177104.61</v>
      </c>
      <c r="AO305" s="72">
        <f>L283</f>
        <v>2528.34</v>
      </c>
      <c r="AQ305" t="s">
        <v>526</v>
      </c>
      <c r="AR305" s="72">
        <f>L281</f>
        <v>71634.240000000005</v>
      </c>
      <c r="AT305" s="72">
        <f>L284</f>
        <v>1200.8600000000001</v>
      </c>
      <c r="AV305" t="s">
        <v>526</v>
      </c>
      <c r="AW305" s="72">
        <f>L294</f>
        <v>3413.7799999999997</v>
      </c>
      <c r="AZ305">
        <f>Source!X98</f>
        <v>65551.59</v>
      </c>
      <c r="BA305">
        <f>Source!Y98</f>
        <v>32775.800000000003</v>
      </c>
      <c r="CD305">
        <v>2</v>
      </c>
    </row>
    <row r="306" spans="1:83" ht="92.25" x14ac:dyDescent="0.2">
      <c r="A306" s="54" t="s">
        <v>244</v>
      </c>
      <c r="B306" s="56" t="s">
        <v>560</v>
      </c>
      <c r="C306" s="56" t="s">
        <v>601</v>
      </c>
      <c r="D306" s="57" t="str">
        <f>Source!H101</f>
        <v>т</v>
      </c>
      <c r="E306" s="58">
        <f>Source!K101</f>
        <v>1</v>
      </c>
      <c r="F306" s="58"/>
      <c r="G306" s="58">
        <f>Source!I101</f>
        <v>1</v>
      </c>
      <c r="H306" s="60"/>
      <c r="I306" s="59"/>
      <c r="J306" s="60"/>
      <c r="K306" s="59"/>
      <c r="L306" s="60"/>
    </row>
    <row r="307" spans="1:83" ht="165.75" x14ac:dyDescent="0.2">
      <c r="B307" s="61" t="str">
        <f>Source!EO101</f>
        <v>Поправка: 421/пр_2020_прил.10_т.5_п.4_гр.3</v>
      </c>
      <c r="C307" s="61" t="str">
        <f>Source!CN101</f>
        <v>Поправка: 421/пр_2020_прил.10_т.5_п.4_гр.3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08" spans="1:83" ht="15" x14ac:dyDescent="0.2">
      <c r="A308" s="55"/>
      <c r="B308" s="58">
        <v>1</v>
      </c>
      <c r="C308" s="55" t="s">
        <v>520</v>
      </c>
      <c r="D308" s="57" t="s">
        <v>364</v>
      </c>
      <c r="E308" s="65"/>
      <c r="F308" s="58"/>
      <c r="G308" s="65">
        <f>Source!U101</f>
        <v>37.68</v>
      </c>
      <c r="H308" s="58"/>
      <c r="I308" s="58"/>
      <c r="J308" s="58"/>
      <c r="K308" s="58"/>
      <c r="L308" s="66">
        <f>SUM(L309:L309)-SUMIF(CE309:CE309, 1, L309:L309)</f>
        <v>19863.39</v>
      </c>
    </row>
    <row r="309" spans="1:83" ht="14.25" x14ac:dyDescent="0.2">
      <c r="A309" s="56"/>
      <c r="B309" s="56" t="s">
        <v>424</v>
      </c>
      <c r="C309" s="56" t="s">
        <v>425</v>
      </c>
      <c r="D309" s="57" t="s">
        <v>364</v>
      </c>
      <c r="E309" s="58">
        <v>31.4</v>
      </c>
      <c r="F309" s="58">
        <f>ROUND((0.2+1),7)</f>
        <v>1.2</v>
      </c>
      <c r="G309" s="58">
        <f>SmtRes!CX90</f>
        <v>37.68</v>
      </c>
      <c r="H309" s="60"/>
      <c r="I309" s="59"/>
      <c r="J309" s="60">
        <f>SmtRes!CZ90</f>
        <v>527.16</v>
      </c>
      <c r="K309" s="59"/>
      <c r="L309" s="60">
        <f>SmtRes!DI90</f>
        <v>19863.39</v>
      </c>
    </row>
    <row r="310" spans="1:83" ht="15" x14ac:dyDescent="0.2">
      <c r="A310" s="55"/>
      <c r="B310" s="58">
        <v>2</v>
      </c>
      <c r="C310" s="55" t="s">
        <v>528</v>
      </c>
      <c r="D310" s="57"/>
      <c r="E310" s="65"/>
      <c r="F310" s="58"/>
      <c r="G310" s="65"/>
      <c r="H310" s="58"/>
      <c r="I310" s="58"/>
      <c r="J310" s="58"/>
      <c r="K310" s="58"/>
      <c r="L310" s="66">
        <f>SUM(L311:L314)-SUMIF(CE311:CE314, 1, L311:L314)</f>
        <v>1269.4200000000003</v>
      </c>
    </row>
    <row r="311" spans="1:83" ht="15" x14ac:dyDescent="0.2">
      <c r="A311" s="55"/>
      <c r="B311" s="58"/>
      <c r="C311" s="55" t="s">
        <v>530</v>
      </c>
      <c r="D311" s="57" t="s">
        <v>364</v>
      </c>
      <c r="E311" s="65"/>
      <c r="F311" s="58"/>
      <c r="G311" s="65">
        <f>Source!V101</f>
        <v>1.1279999999999999</v>
      </c>
      <c r="H311" s="58"/>
      <c r="I311" s="58"/>
      <c r="J311" s="58"/>
      <c r="K311" s="58"/>
      <c r="L311" s="66">
        <f>SUMIF(CE312:CE314, 1, L312:L314)</f>
        <v>561.13</v>
      </c>
      <c r="CE311">
        <v>1</v>
      </c>
    </row>
    <row r="312" spans="1:83" ht="28.5" x14ac:dyDescent="0.2">
      <c r="A312" s="56"/>
      <c r="B312" s="56" t="s">
        <v>392</v>
      </c>
      <c r="C312" s="56" t="s">
        <v>394</v>
      </c>
      <c r="D312" s="57" t="s">
        <v>372</v>
      </c>
      <c r="E312" s="58">
        <v>0.94</v>
      </c>
      <c r="F312" s="58">
        <f>ROUND((0.2+1),7)</f>
        <v>1.2</v>
      </c>
      <c r="G312" s="58">
        <f>SmtRes!CX92</f>
        <v>1.1279999999999999</v>
      </c>
      <c r="H312" s="60">
        <f>SmtRes!CZ92</f>
        <v>477.92</v>
      </c>
      <c r="I312" s="59">
        <f>SmtRes!AJ92</f>
        <v>1.22</v>
      </c>
      <c r="J312" s="60">
        <f>ROUND(H312*I312, 2)</f>
        <v>583.05999999999995</v>
      </c>
      <c r="K312" s="59"/>
      <c r="L312" s="60">
        <f>SmtRes!DG92</f>
        <v>657.69</v>
      </c>
    </row>
    <row r="313" spans="1:83" ht="28.5" x14ac:dyDescent="0.2">
      <c r="A313" s="56"/>
      <c r="B313" s="56" t="s">
        <v>395</v>
      </c>
      <c r="C313" s="56" t="s">
        <v>537</v>
      </c>
      <c r="D313" s="57" t="s">
        <v>364</v>
      </c>
      <c r="E313" s="58">
        <f>SmtRes!DO92*SmtRes!AT92</f>
        <v>0.94</v>
      </c>
      <c r="F313" s="58">
        <f>ROUND((0.2+1),7)</f>
        <v>1.2</v>
      </c>
      <c r="G313" s="58">
        <f>ROUND(E313*G306, 7)</f>
        <v>0.94</v>
      </c>
      <c r="H313" s="60"/>
      <c r="I313" s="59"/>
      <c r="J313" s="60">
        <f>ROUND(SmtRes!AG92/SmtRes!DO92, 2)</f>
        <v>497.46</v>
      </c>
      <c r="K313" s="59"/>
      <c r="L313" s="60">
        <f>SmtRes!DH92</f>
        <v>561.13</v>
      </c>
      <c r="CE313">
        <v>1</v>
      </c>
    </row>
    <row r="314" spans="1:83" ht="42.75" x14ac:dyDescent="0.2">
      <c r="A314" s="56"/>
      <c r="B314" s="56" t="s">
        <v>426</v>
      </c>
      <c r="C314" s="56" t="s">
        <v>428</v>
      </c>
      <c r="D314" s="57" t="s">
        <v>372</v>
      </c>
      <c r="E314" s="58">
        <v>17.53</v>
      </c>
      <c r="F314" s="58">
        <f>ROUND((0.2+1),7)</f>
        <v>1.2</v>
      </c>
      <c r="G314" s="58">
        <f>SmtRes!CX93</f>
        <v>21.036000000000001</v>
      </c>
      <c r="H314" s="60"/>
      <c r="I314" s="59"/>
      <c r="J314" s="60">
        <f>SmtRes!CZ93</f>
        <v>29.08</v>
      </c>
      <c r="K314" s="59"/>
      <c r="L314" s="60">
        <f>SmtRes!DG93</f>
        <v>611.73</v>
      </c>
    </row>
    <row r="315" spans="1:83" ht="15" hidden="1" x14ac:dyDescent="0.2">
      <c r="A315" s="55"/>
      <c r="B315" s="58">
        <v>4</v>
      </c>
      <c r="C315" s="55" t="s">
        <v>531</v>
      </c>
      <c r="D315" s="57"/>
      <c r="E315" s="65"/>
      <c r="F315" s="58"/>
      <c r="G315" s="65"/>
      <c r="H315" s="58"/>
      <c r="I315" s="58"/>
      <c r="J315" s="58"/>
      <c r="K315" s="58"/>
      <c r="L315" s="66">
        <f>SUM(L316:L317)-SUMIF(CE316:CE317, 1, L316:L317)</f>
        <v>0</v>
      </c>
    </row>
    <row r="316" spans="1:83" ht="42.75" x14ac:dyDescent="0.2">
      <c r="A316" s="56"/>
      <c r="B316" s="56" t="s">
        <v>429</v>
      </c>
      <c r="C316" s="56" t="s">
        <v>431</v>
      </c>
      <c r="D316" s="57" t="s">
        <v>112</v>
      </c>
      <c r="E316" s="58">
        <v>0.03</v>
      </c>
      <c r="F316" s="58">
        <f>ROUND(0,7)</f>
        <v>0</v>
      </c>
      <c r="G316" s="58">
        <f>SmtRes!CX94</f>
        <v>0</v>
      </c>
      <c r="H316" s="60">
        <f>SmtRes!CZ94</f>
        <v>148198.01999999999</v>
      </c>
      <c r="I316" s="59">
        <f>SmtRes!AI94</f>
        <v>0.94</v>
      </c>
      <c r="J316" s="60">
        <f>ROUND(H316*I316, 2)</f>
        <v>139306.14000000001</v>
      </c>
      <c r="K316" s="59"/>
      <c r="L316" s="60">
        <f>SmtRes!DF94</f>
        <v>0</v>
      </c>
    </row>
    <row r="317" spans="1:83" ht="71.25" x14ac:dyDescent="0.2">
      <c r="A317" s="56"/>
      <c r="B317" s="56" t="s">
        <v>432</v>
      </c>
      <c r="C317" s="67" t="s">
        <v>434</v>
      </c>
      <c r="D317" s="68" t="s">
        <v>112</v>
      </c>
      <c r="E317" s="69">
        <v>1</v>
      </c>
      <c r="F317" s="69">
        <f>ROUND(0,7)</f>
        <v>0</v>
      </c>
      <c r="G317" s="69">
        <f>SmtRes!CX95</f>
        <v>0</v>
      </c>
      <c r="H317" s="70">
        <f>SmtRes!CZ95</f>
        <v>105278.81</v>
      </c>
      <c r="I317" s="71">
        <f>SmtRes!AI95</f>
        <v>1.19</v>
      </c>
      <c r="J317" s="70">
        <f>ROUND(H317*I317, 2)</f>
        <v>125281.78</v>
      </c>
      <c r="K317" s="71"/>
      <c r="L317" s="70">
        <f>SmtRes!DF95</f>
        <v>0</v>
      </c>
    </row>
    <row r="318" spans="1:83" ht="15" x14ac:dyDescent="0.2">
      <c r="A318" s="56"/>
      <c r="B318" s="56"/>
      <c r="C318" s="73" t="s">
        <v>521</v>
      </c>
      <c r="D318" s="57"/>
      <c r="E318" s="58"/>
      <c r="F318" s="58"/>
      <c r="G318" s="58"/>
      <c r="H318" s="60"/>
      <c r="I318" s="59"/>
      <c r="J318" s="60"/>
      <c r="K318" s="59"/>
      <c r="L318" s="60">
        <f>L308+L310+L311+L315</f>
        <v>21693.940000000002</v>
      </c>
    </row>
    <row r="319" spans="1:83" ht="14.25" x14ac:dyDescent="0.2">
      <c r="A319" s="56"/>
      <c r="B319" s="56"/>
      <c r="C319" s="56" t="s">
        <v>522</v>
      </c>
      <c r="D319" s="57"/>
      <c r="E319" s="58"/>
      <c r="F319" s="58"/>
      <c r="G319" s="58"/>
      <c r="H319" s="60"/>
      <c r="I319" s="59"/>
      <c r="J319" s="60"/>
      <c r="K319" s="59"/>
      <c r="L319" s="60">
        <f>SUM(AR306:AR322)+SUM(AS306:AS322)+SUM(AT306:AT322)+SUM(AU306:AU322)+SUM(AV306:AV322)</f>
        <v>20424.52</v>
      </c>
    </row>
    <row r="320" spans="1:83" ht="42.75" x14ac:dyDescent="0.2">
      <c r="A320" s="56"/>
      <c r="B320" s="56" t="s">
        <v>52</v>
      </c>
      <c r="C320" s="56" t="s">
        <v>540</v>
      </c>
      <c r="D320" s="57" t="s">
        <v>242</v>
      </c>
      <c r="E320" s="58">
        <f>Source!BZ101</f>
        <v>110</v>
      </c>
      <c r="F320" s="58"/>
      <c r="G320" s="58">
        <f>Source!AT101</f>
        <v>110</v>
      </c>
      <c r="H320" s="60"/>
      <c r="I320" s="59"/>
      <c r="J320" s="60"/>
      <c r="K320" s="59"/>
      <c r="L320" s="60">
        <f>SUM(AZ306:AZ322)</f>
        <v>22466.97</v>
      </c>
    </row>
    <row r="321" spans="1:101" ht="42.75" x14ac:dyDescent="0.2">
      <c r="A321" s="67"/>
      <c r="B321" s="67" t="s">
        <v>53</v>
      </c>
      <c r="C321" s="67" t="s">
        <v>541</v>
      </c>
      <c r="D321" s="68" t="s">
        <v>242</v>
      </c>
      <c r="E321" s="69">
        <f>Source!CA101</f>
        <v>73</v>
      </c>
      <c r="F321" s="69"/>
      <c r="G321" s="69">
        <f>Source!AU101</f>
        <v>73</v>
      </c>
      <c r="H321" s="70"/>
      <c r="I321" s="71"/>
      <c r="J321" s="70"/>
      <c r="K321" s="71"/>
      <c r="L321" s="70">
        <f>SUM(BA306:BA322)</f>
        <v>14909.9</v>
      </c>
    </row>
    <row r="322" spans="1:101" ht="15" x14ac:dyDescent="0.2">
      <c r="C322" s="75" t="s">
        <v>525</v>
      </c>
      <c r="D322" s="75"/>
      <c r="E322" s="75"/>
      <c r="F322" s="75"/>
      <c r="G322" s="75"/>
      <c r="H322" s="75"/>
      <c r="I322" s="76">
        <f>IF(E306&lt;&gt;0,K322/E306, 0)</f>
        <v>59070.81</v>
      </c>
      <c r="J322" s="76"/>
      <c r="K322" s="76">
        <f>L308+L310+L315+L320+L321+L311</f>
        <v>59070.81</v>
      </c>
      <c r="L322" s="76"/>
      <c r="AD322">
        <f>ROUND((Source!AT101/100)*((ROUND(SUMIF(SmtRes!AQ90:'SmtRes'!AQ95,"=1",SmtRes!AD90:'SmtRes'!AD95)*Source!I101, 2)+ROUND(SUMIF(SmtRes!AQ90:'SmtRes'!AQ95,"=1",SmtRes!AC90:'SmtRes'!AC95)*Source!I101, 2))), 2)</f>
        <v>1127.08</v>
      </c>
      <c r="AE322">
        <f>ROUND((Source!AU101/100)*((ROUND(SUMIF(SmtRes!AQ90:'SmtRes'!AQ95,"=1",SmtRes!AD90:'SmtRes'!AD95)*Source!I101, 2)+ROUND(SUMIF(SmtRes!AQ90:'SmtRes'!AQ95,"=1",SmtRes!AC90:'SmtRes'!AC95)*Source!I101, 2))), 2)</f>
        <v>747.97</v>
      </c>
      <c r="AN322" s="72">
        <f>L308+L310+L315+L320+L321+L311</f>
        <v>59070.81</v>
      </c>
      <c r="AO322" s="72">
        <f>L310</f>
        <v>1269.4200000000003</v>
      </c>
      <c r="AQ322" t="s">
        <v>526</v>
      </c>
      <c r="AR322" s="72">
        <f>L308</f>
        <v>19863.39</v>
      </c>
      <c r="AT322" s="72">
        <f>L311</f>
        <v>561.13</v>
      </c>
      <c r="AV322" t="s">
        <v>526</v>
      </c>
      <c r="AW322" s="72">
        <f>L315</f>
        <v>0</v>
      </c>
      <c r="AZ322">
        <f>Source!X101</f>
        <v>22466.97</v>
      </c>
      <c r="BA322">
        <f>Source!Y101</f>
        <v>14909.9</v>
      </c>
      <c r="CD322">
        <v>1</v>
      </c>
    </row>
    <row r="323" spans="1:101" ht="28.5" x14ac:dyDescent="0.2">
      <c r="A323" s="54" t="s">
        <v>246</v>
      </c>
      <c r="B323" s="56" t="s">
        <v>602</v>
      </c>
      <c r="C323" s="56" t="str">
        <f>Source!G102</f>
        <v>Ограждение сетчатое</v>
      </c>
      <c r="D323" s="57" t="str">
        <f>Source!H102</f>
        <v>м2</v>
      </c>
      <c r="E323" s="58">
        <f>Source!K102</f>
        <v>1</v>
      </c>
      <c r="F323" s="58"/>
      <c r="G323" s="58">
        <f>Source!I102</f>
        <v>1</v>
      </c>
      <c r="H323" s="60"/>
      <c r="I323" s="59"/>
      <c r="J323" s="60"/>
      <c r="K323" s="59"/>
      <c r="L323" s="60"/>
    </row>
    <row r="324" spans="1:101" ht="51" x14ac:dyDescent="0.2">
      <c r="B324" s="61" t="s">
        <v>480</v>
      </c>
      <c r="C324" s="62" t="s">
        <v>596</v>
      </c>
      <c r="D324" s="62"/>
      <c r="E324" s="62"/>
      <c r="F324" s="62"/>
      <c r="G324" s="62"/>
      <c r="H324" s="62"/>
      <c r="I324" s="62"/>
      <c r="J324" s="62"/>
      <c r="K324" s="62"/>
      <c r="L324" s="62"/>
      <c r="CW324" s="63" t="s">
        <v>596</v>
      </c>
    </row>
    <row r="325" spans="1:101" ht="15" x14ac:dyDescent="0.2">
      <c r="A325" s="55"/>
      <c r="B325" s="58">
        <v>1</v>
      </c>
      <c r="C325" s="55" t="s">
        <v>520</v>
      </c>
      <c r="D325" s="57" t="s">
        <v>364</v>
      </c>
      <c r="E325" s="65"/>
      <c r="F325" s="58"/>
      <c r="G325" s="65">
        <f>Source!U102</f>
        <v>2.472</v>
      </c>
      <c r="H325" s="58"/>
      <c r="I325" s="58"/>
      <c r="J325" s="58"/>
      <c r="K325" s="58"/>
      <c r="L325" s="66">
        <f>SUM(L326:L326)-SUMIF(CE326:CE326, 1, L326:L326)</f>
        <v>1229.72</v>
      </c>
    </row>
    <row r="326" spans="1:101" ht="14.25" x14ac:dyDescent="0.2">
      <c r="A326" s="56"/>
      <c r="B326" s="56" t="s">
        <v>435</v>
      </c>
      <c r="C326" s="56" t="s">
        <v>436</v>
      </c>
      <c r="D326" s="57" t="s">
        <v>364</v>
      </c>
      <c r="E326" s="58">
        <v>2.06</v>
      </c>
      <c r="F326" s="58">
        <f>ROUND((0.2+1),7)</f>
        <v>1.2</v>
      </c>
      <c r="G326" s="58">
        <f>SmtRes!CX96</f>
        <v>2.472</v>
      </c>
      <c r="H326" s="60"/>
      <c r="I326" s="59"/>
      <c r="J326" s="60">
        <f>SmtRes!CZ96</f>
        <v>497.46</v>
      </c>
      <c r="K326" s="59"/>
      <c r="L326" s="60">
        <f>SmtRes!DI96</f>
        <v>1229.72</v>
      </c>
    </row>
    <row r="327" spans="1:101" ht="15" x14ac:dyDescent="0.2">
      <c r="A327" s="55"/>
      <c r="B327" s="58">
        <v>2</v>
      </c>
      <c r="C327" s="55" t="s">
        <v>528</v>
      </c>
      <c r="D327" s="57"/>
      <c r="E327" s="65"/>
      <c r="F327" s="58"/>
      <c r="G327" s="65"/>
      <c r="H327" s="58"/>
      <c r="I327" s="58"/>
      <c r="J327" s="58"/>
      <c r="K327" s="58"/>
      <c r="L327" s="66">
        <f>SUM(L328:L333)-SUMIF(CE328:CE333, 1, L328:L333)</f>
        <v>88.390000000000015</v>
      </c>
    </row>
    <row r="328" spans="1:101" ht="15" x14ac:dyDescent="0.2">
      <c r="A328" s="55"/>
      <c r="B328" s="58"/>
      <c r="C328" s="55" t="s">
        <v>530</v>
      </c>
      <c r="D328" s="57" t="s">
        <v>364</v>
      </c>
      <c r="E328" s="65"/>
      <c r="F328" s="58"/>
      <c r="G328" s="65">
        <f>Source!V102</f>
        <v>7.1999999999999995E-2</v>
      </c>
      <c r="H328" s="58"/>
      <c r="I328" s="58"/>
      <c r="J328" s="58"/>
      <c r="K328" s="58"/>
      <c r="L328" s="66">
        <f>SUMIF(CE329:CE333, 1, L329:L333)</f>
        <v>41.97</v>
      </c>
      <c r="CE328">
        <v>1</v>
      </c>
    </row>
    <row r="329" spans="1:101" ht="28.5" x14ac:dyDescent="0.2">
      <c r="A329" s="56"/>
      <c r="B329" s="56" t="s">
        <v>408</v>
      </c>
      <c r="C329" s="56" t="s">
        <v>410</v>
      </c>
      <c r="D329" s="57" t="s">
        <v>372</v>
      </c>
      <c r="E329" s="58">
        <v>0.03</v>
      </c>
      <c r="F329" s="58">
        <f>ROUND((0.2+1),7)</f>
        <v>1.2</v>
      </c>
      <c r="G329" s="58">
        <f>SmtRes!CX98</f>
        <v>3.5999999999999997E-2</v>
      </c>
      <c r="H329" s="60"/>
      <c r="I329" s="59"/>
      <c r="J329" s="60">
        <f>SmtRes!CZ98</f>
        <v>1552.12</v>
      </c>
      <c r="K329" s="59"/>
      <c r="L329" s="60">
        <f>SmtRes!DG98</f>
        <v>55.88</v>
      </c>
    </row>
    <row r="330" spans="1:101" ht="28.5" x14ac:dyDescent="0.2">
      <c r="A330" s="56"/>
      <c r="B330" s="56" t="s">
        <v>385</v>
      </c>
      <c r="C330" s="56" t="s">
        <v>536</v>
      </c>
      <c r="D330" s="57" t="s">
        <v>364</v>
      </c>
      <c r="E330" s="58">
        <f>SmtRes!DO98*SmtRes!AT98</f>
        <v>0.03</v>
      </c>
      <c r="F330" s="58">
        <f>ROUND((0.2+1),7)</f>
        <v>1.2</v>
      </c>
      <c r="G330" s="58">
        <f>ROUND(E330*G323, 7)</f>
        <v>0.03</v>
      </c>
      <c r="H330" s="60"/>
      <c r="I330" s="59"/>
      <c r="J330" s="60">
        <f>ROUND(SmtRes!AG98/SmtRes!DO98, 2)</f>
        <v>668.23</v>
      </c>
      <c r="K330" s="59"/>
      <c r="L330" s="60">
        <f>SmtRes!DH98</f>
        <v>24.06</v>
      </c>
      <c r="CE330">
        <v>1</v>
      </c>
    </row>
    <row r="331" spans="1:101" ht="28.5" x14ac:dyDescent="0.2">
      <c r="A331" s="56"/>
      <c r="B331" s="56" t="s">
        <v>392</v>
      </c>
      <c r="C331" s="56" t="s">
        <v>394</v>
      </c>
      <c r="D331" s="57" t="s">
        <v>372</v>
      </c>
      <c r="E331" s="58">
        <v>0.03</v>
      </c>
      <c r="F331" s="58">
        <f>ROUND((0.2+1),7)</f>
        <v>1.2</v>
      </c>
      <c r="G331" s="58">
        <f>SmtRes!CX99</f>
        <v>3.5999999999999997E-2</v>
      </c>
      <c r="H331" s="60">
        <f>SmtRes!CZ99</f>
        <v>477.92</v>
      </c>
      <c r="I331" s="59">
        <f>SmtRes!AJ99</f>
        <v>1.22</v>
      </c>
      <c r="J331" s="60">
        <f>ROUND(H331*I331, 2)</f>
        <v>583.05999999999995</v>
      </c>
      <c r="K331" s="59"/>
      <c r="L331" s="60">
        <f>SmtRes!DG99</f>
        <v>20.99</v>
      </c>
    </row>
    <row r="332" spans="1:101" ht="28.5" x14ac:dyDescent="0.2">
      <c r="A332" s="56"/>
      <c r="B332" s="56" t="s">
        <v>395</v>
      </c>
      <c r="C332" s="56" t="s">
        <v>537</v>
      </c>
      <c r="D332" s="57" t="s">
        <v>364</v>
      </c>
      <c r="E332" s="58">
        <f>SmtRes!DO99*SmtRes!AT99</f>
        <v>0.03</v>
      </c>
      <c r="F332" s="58">
        <f>ROUND((0.2+1),7)</f>
        <v>1.2</v>
      </c>
      <c r="G332" s="58">
        <f>ROUND(E332*G323, 7)</f>
        <v>0.03</v>
      </c>
      <c r="H332" s="60"/>
      <c r="I332" s="59"/>
      <c r="J332" s="60">
        <f>ROUND(SmtRes!AG99/SmtRes!DO99, 2)</f>
        <v>497.46</v>
      </c>
      <c r="K332" s="59"/>
      <c r="L332" s="60">
        <f>SmtRes!DH99</f>
        <v>17.91</v>
      </c>
      <c r="CE332">
        <v>1</v>
      </c>
    </row>
    <row r="333" spans="1:101" ht="42.75" x14ac:dyDescent="0.2">
      <c r="A333" s="56"/>
      <c r="B333" s="56" t="s">
        <v>426</v>
      </c>
      <c r="C333" s="56" t="s">
        <v>428</v>
      </c>
      <c r="D333" s="57" t="s">
        <v>372</v>
      </c>
      <c r="E333" s="58">
        <v>0.33</v>
      </c>
      <c r="F333" s="58">
        <f>ROUND((0.2+1),7)</f>
        <v>1.2</v>
      </c>
      <c r="G333" s="58">
        <f>SmtRes!CX100</f>
        <v>0.39600000000000002</v>
      </c>
      <c r="H333" s="60"/>
      <c r="I333" s="59"/>
      <c r="J333" s="60">
        <f>SmtRes!CZ100</f>
        <v>29.08</v>
      </c>
      <c r="K333" s="59"/>
      <c r="L333" s="60">
        <f>SmtRes!DG100</f>
        <v>11.52</v>
      </c>
    </row>
    <row r="334" spans="1:101" ht="15" x14ac:dyDescent="0.2">
      <c r="A334" s="55"/>
      <c r="B334" s="58">
        <v>4</v>
      </c>
      <c r="C334" s="55" t="s">
        <v>531</v>
      </c>
      <c r="D334" s="57"/>
      <c r="E334" s="65"/>
      <c r="F334" s="58"/>
      <c r="G334" s="65"/>
      <c r="H334" s="58"/>
      <c r="I334" s="58"/>
      <c r="J334" s="58"/>
      <c r="K334" s="58"/>
      <c r="L334" s="66">
        <f>SUM(L335:L337)-SUMIF(CE335:CE337, 1, L335:L337)</f>
        <v>861.61</v>
      </c>
    </row>
    <row r="335" spans="1:101" ht="57" x14ac:dyDescent="0.2">
      <c r="A335" s="56"/>
      <c r="B335" s="56" t="s">
        <v>465</v>
      </c>
      <c r="C335" s="56" t="s">
        <v>467</v>
      </c>
      <c r="D335" s="57" t="s">
        <v>420</v>
      </c>
      <c r="E335" s="58">
        <v>0.26</v>
      </c>
      <c r="F335" s="58"/>
      <c r="G335" s="58">
        <f>SmtRes!CX101</f>
        <v>0.26</v>
      </c>
      <c r="H335" s="60">
        <f>SmtRes!CZ101</f>
        <v>155.63</v>
      </c>
      <c r="I335" s="59">
        <f>SmtRes!AI101</f>
        <v>0.94</v>
      </c>
      <c r="J335" s="60">
        <f>ROUND(H335*I335, 2)</f>
        <v>146.29</v>
      </c>
      <c r="K335" s="59"/>
      <c r="L335" s="60">
        <f>SmtRes!DF101</f>
        <v>38.04</v>
      </c>
    </row>
    <row r="336" spans="1:101" ht="57" x14ac:dyDescent="0.2">
      <c r="A336" s="56"/>
      <c r="B336" s="56" t="s">
        <v>471</v>
      </c>
      <c r="C336" s="56" t="s">
        <v>473</v>
      </c>
      <c r="D336" s="57" t="s">
        <v>112</v>
      </c>
      <c r="E336" s="58">
        <v>1.5699999999999999E-2</v>
      </c>
      <c r="F336" s="58"/>
      <c r="G336" s="58">
        <f>SmtRes!CX104</f>
        <v>1.5699999999999999E-2</v>
      </c>
      <c r="H336" s="60"/>
      <c r="I336" s="59"/>
      <c r="J336" s="60">
        <f>SmtRes!CZ104</f>
        <v>51057.599999999999</v>
      </c>
      <c r="K336" s="59"/>
      <c r="L336" s="60">
        <f>SmtRes!DF104</f>
        <v>801.6</v>
      </c>
    </row>
    <row r="337" spans="1:101" ht="28.5" x14ac:dyDescent="0.2">
      <c r="A337" s="56"/>
      <c r="B337" s="56" t="s">
        <v>474</v>
      </c>
      <c r="C337" s="67" t="s">
        <v>476</v>
      </c>
      <c r="D337" s="68" t="s">
        <v>420</v>
      </c>
      <c r="E337" s="69">
        <v>0.21</v>
      </c>
      <c r="F337" s="69"/>
      <c r="G337" s="69">
        <f>SmtRes!CX105</f>
        <v>0.21</v>
      </c>
      <c r="H337" s="70">
        <f>SmtRes!CZ105</f>
        <v>79.88</v>
      </c>
      <c r="I337" s="71">
        <f>SmtRes!AI105</f>
        <v>1.31</v>
      </c>
      <c r="J337" s="70">
        <f>ROUND(H337*I337, 2)</f>
        <v>104.64</v>
      </c>
      <c r="K337" s="71"/>
      <c r="L337" s="70">
        <f>SmtRes!DF105</f>
        <v>21.97</v>
      </c>
    </row>
    <row r="338" spans="1:101" ht="15" x14ac:dyDescent="0.2">
      <c r="A338" s="56"/>
      <c r="B338" s="56"/>
      <c r="C338" s="73" t="s">
        <v>521</v>
      </c>
      <c r="D338" s="57"/>
      <c r="E338" s="58"/>
      <c r="F338" s="58"/>
      <c r="G338" s="58"/>
      <c r="H338" s="60"/>
      <c r="I338" s="59"/>
      <c r="J338" s="60"/>
      <c r="K338" s="59"/>
      <c r="L338" s="60">
        <f>L325+L327+L328+L334</f>
        <v>2221.69</v>
      </c>
    </row>
    <row r="339" spans="1:101" ht="57" x14ac:dyDescent="0.2">
      <c r="A339" s="54" t="s">
        <v>603</v>
      </c>
      <c r="B339" s="56" t="str">
        <f>Source!F103</f>
        <v>421/пр_2020_п.75_пп.а</v>
      </c>
      <c r="C339" s="56" t="str">
        <f>Source!G103</f>
        <v>Сметная стоимость вспомогательных ненормируемых материальных ресурсов, не учтенная в сметной норме, 2%</v>
      </c>
      <c r="D339" s="57" t="str">
        <f>Source!H103</f>
        <v>%</v>
      </c>
      <c r="E339" s="58">
        <f>SmtRes!AT106</f>
        <v>2</v>
      </c>
      <c r="F339" s="58"/>
      <c r="G339" s="58">
        <f>Source!I103</f>
        <v>2</v>
      </c>
      <c r="H339" s="60"/>
      <c r="I339" s="59"/>
      <c r="J339" s="60"/>
      <c r="K339" s="59"/>
      <c r="L339" s="60">
        <f>Source!P103</f>
        <v>20.5</v>
      </c>
      <c r="AD339">
        <f>ROUND((Source!AT103/100)*((ROUND(0*Source!I103, 2)+ROUND(0*Source!I103, 2))), 2)</f>
        <v>0</v>
      </c>
      <c r="AE339">
        <f>ROUND((Source!AU103/100)*((ROUND(0*Source!I103, 2)+ROUND(0*Source!I103, 2))), 2)</f>
        <v>0</v>
      </c>
      <c r="AN339">
        <f>L339</f>
        <v>20.5</v>
      </c>
      <c r="AW339">
        <f>L339</f>
        <v>20.5</v>
      </c>
      <c r="AZ339">
        <f>Source!X103</f>
        <v>0</v>
      </c>
      <c r="BA339">
        <f>Source!Y103</f>
        <v>0</v>
      </c>
      <c r="CD339">
        <v>2</v>
      </c>
    </row>
    <row r="340" spans="1:101" ht="14.25" x14ac:dyDescent="0.2">
      <c r="A340" s="56"/>
      <c r="B340" s="56"/>
      <c r="C340" s="56" t="s">
        <v>522</v>
      </c>
      <c r="D340" s="57"/>
      <c r="E340" s="58"/>
      <c r="F340" s="58"/>
      <c r="G340" s="58"/>
      <c r="H340" s="60"/>
      <c r="I340" s="59"/>
      <c r="J340" s="60"/>
      <c r="K340" s="59"/>
      <c r="L340" s="60">
        <f>SUM(AR323:AR343)+SUM(AS323:AS343)+SUM(AT323:AT343)+SUM(AU323:AU343)+SUM(AV323:AV343)</f>
        <v>1271.69</v>
      </c>
    </row>
    <row r="341" spans="1:101" ht="28.5" x14ac:dyDescent="0.2">
      <c r="A341" s="56"/>
      <c r="B341" s="56" t="s">
        <v>253</v>
      </c>
      <c r="C341" s="56" t="s">
        <v>604</v>
      </c>
      <c r="D341" s="57" t="s">
        <v>242</v>
      </c>
      <c r="E341" s="58">
        <f>Source!BZ102</f>
        <v>97</v>
      </c>
      <c r="F341" s="58"/>
      <c r="G341" s="58">
        <f>Source!AT102</f>
        <v>97</v>
      </c>
      <c r="H341" s="60"/>
      <c r="I341" s="59"/>
      <c r="J341" s="60"/>
      <c r="K341" s="59"/>
      <c r="L341" s="60">
        <f>SUM(AZ323:AZ343)</f>
        <v>1233.54</v>
      </c>
    </row>
    <row r="342" spans="1:101" ht="28.5" x14ac:dyDescent="0.2">
      <c r="A342" s="67"/>
      <c r="B342" s="67" t="s">
        <v>254</v>
      </c>
      <c r="C342" s="67" t="s">
        <v>605</v>
      </c>
      <c r="D342" s="68" t="s">
        <v>242</v>
      </c>
      <c r="E342" s="69">
        <f>Source!CA102</f>
        <v>51</v>
      </c>
      <c r="F342" s="69"/>
      <c r="G342" s="69">
        <f>Source!AU102</f>
        <v>51</v>
      </c>
      <c r="H342" s="70"/>
      <c r="I342" s="71"/>
      <c r="J342" s="70"/>
      <c r="K342" s="71"/>
      <c r="L342" s="70">
        <f>SUM(BA323:BA343)</f>
        <v>648.55999999999995</v>
      </c>
    </row>
    <row r="343" spans="1:101" ht="15" x14ac:dyDescent="0.2">
      <c r="C343" s="75" t="s">
        <v>525</v>
      </c>
      <c r="D343" s="75"/>
      <c r="E343" s="75"/>
      <c r="F343" s="75"/>
      <c r="G343" s="75"/>
      <c r="H343" s="75"/>
      <c r="I343" s="76">
        <f>IF(E323&lt;&gt;0,K343/E323, 0)</f>
        <v>4124.29</v>
      </c>
      <c r="J343" s="76"/>
      <c r="K343" s="76">
        <f>L325+L327+L334+L341+L342+L328+SUM(L339:L339)</f>
        <v>4124.29</v>
      </c>
      <c r="L343" s="76"/>
      <c r="AD343">
        <f>ROUND((Source!AT102/100)*((ROUND(SUMIF(SmtRes!AQ96:'SmtRes'!AQ106,"=1",SmtRes!AD96:'SmtRes'!AD106)*Source!I102, 2)+ROUND(SUMIF(SmtRes!AQ96:'SmtRes'!AQ106,"=1",SmtRes!AC96:'SmtRes'!AC106)*Source!I102, 2))), 2)</f>
        <v>1613.26</v>
      </c>
      <c r="AE343">
        <f>ROUND((Source!AU102/100)*((ROUND(SUMIF(SmtRes!AQ96:'SmtRes'!AQ106,"=1",SmtRes!AD96:'SmtRes'!AD106)*Source!I102, 2)+ROUND(SUMIF(SmtRes!AQ96:'SmtRes'!AQ106,"=1",SmtRes!AC96:'SmtRes'!AC106)*Source!I102, 2))), 2)</f>
        <v>848.21</v>
      </c>
      <c r="AN343" s="72">
        <f>L325+L327+L334+L341+L342+L328</f>
        <v>4103.79</v>
      </c>
      <c r="AO343" s="72">
        <f>L327</f>
        <v>88.390000000000015</v>
      </c>
      <c r="AQ343" t="s">
        <v>526</v>
      </c>
      <c r="AR343" s="72">
        <f>L325</f>
        <v>1229.72</v>
      </c>
      <c r="AT343" s="72">
        <f>L328</f>
        <v>41.97</v>
      </c>
      <c r="AV343" t="s">
        <v>526</v>
      </c>
      <c r="AW343" s="72">
        <f>L334</f>
        <v>861.61</v>
      </c>
      <c r="AZ343">
        <f>Source!X102</f>
        <v>1233.54</v>
      </c>
      <c r="BA343">
        <f>Source!Y102</f>
        <v>648.55999999999995</v>
      </c>
      <c r="CD343">
        <v>2</v>
      </c>
    </row>
    <row r="344" spans="1:101" ht="28.5" x14ac:dyDescent="0.2">
      <c r="A344" s="54" t="s">
        <v>260</v>
      </c>
      <c r="B344" s="56" t="s">
        <v>560</v>
      </c>
      <c r="C344" s="56" t="str">
        <f>Source!G105</f>
        <v>Установка монтажных изделий массой: свыше 20 кг</v>
      </c>
      <c r="D344" s="57" t="str">
        <f>Source!H105</f>
        <v>т</v>
      </c>
      <c r="E344" s="58">
        <f>Source!K105</f>
        <v>1</v>
      </c>
      <c r="F344" s="58"/>
      <c r="G344" s="58">
        <f>Source!I105</f>
        <v>1</v>
      </c>
      <c r="H344" s="60"/>
      <c r="I344" s="59"/>
      <c r="J344" s="60"/>
      <c r="K344" s="59"/>
      <c r="L344" s="60"/>
    </row>
    <row r="345" spans="1:101" ht="51" x14ac:dyDescent="0.2">
      <c r="B345" s="61" t="s">
        <v>478</v>
      </c>
      <c r="C345" s="62" t="s">
        <v>519</v>
      </c>
      <c r="D345" s="62"/>
      <c r="E345" s="62"/>
      <c r="F345" s="62"/>
      <c r="G345" s="62"/>
      <c r="H345" s="62"/>
      <c r="I345" s="62"/>
      <c r="J345" s="62"/>
      <c r="K345" s="62"/>
      <c r="L345" s="62"/>
      <c r="CW345" s="63" t="s">
        <v>519</v>
      </c>
    </row>
    <row r="346" spans="1:101" ht="15" x14ac:dyDescent="0.2">
      <c r="A346" s="55"/>
      <c r="B346" s="58">
        <v>1</v>
      </c>
      <c r="C346" s="55" t="s">
        <v>520</v>
      </c>
      <c r="D346" s="57" t="s">
        <v>364</v>
      </c>
      <c r="E346" s="65"/>
      <c r="F346" s="58"/>
      <c r="G346" s="65">
        <f>Source!U105</f>
        <v>37.68</v>
      </c>
      <c r="H346" s="58"/>
      <c r="I346" s="58"/>
      <c r="J346" s="58"/>
      <c r="K346" s="58"/>
      <c r="L346" s="66">
        <f>SUM(L347:L347)-SUMIF(CE347:CE347, 1, L347:L347)</f>
        <v>19863.39</v>
      </c>
    </row>
    <row r="347" spans="1:101" ht="14.25" x14ac:dyDescent="0.2">
      <c r="A347" s="56"/>
      <c r="B347" s="56" t="s">
        <v>424</v>
      </c>
      <c r="C347" s="56" t="s">
        <v>425</v>
      </c>
      <c r="D347" s="57" t="s">
        <v>364</v>
      </c>
      <c r="E347" s="58">
        <v>31.4</v>
      </c>
      <c r="F347" s="58">
        <f>ROUND((0.2+1),7)</f>
        <v>1.2</v>
      </c>
      <c r="G347" s="58">
        <f>SmtRes!CX107</f>
        <v>37.68</v>
      </c>
      <c r="H347" s="60"/>
      <c r="I347" s="59"/>
      <c r="J347" s="60">
        <f>SmtRes!CZ107</f>
        <v>527.16</v>
      </c>
      <c r="K347" s="59"/>
      <c r="L347" s="60">
        <f>SmtRes!DI107</f>
        <v>19863.39</v>
      </c>
    </row>
    <row r="348" spans="1:101" ht="15" x14ac:dyDescent="0.2">
      <c r="A348" s="55"/>
      <c r="B348" s="58">
        <v>2</v>
      </c>
      <c r="C348" s="55" t="s">
        <v>528</v>
      </c>
      <c r="D348" s="57"/>
      <c r="E348" s="65"/>
      <c r="F348" s="58"/>
      <c r="G348" s="65"/>
      <c r="H348" s="58"/>
      <c r="I348" s="58"/>
      <c r="J348" s="58"/>
      <c r="K348" s="58"/>
      <c r="L348" s="66">
        <f>SUM(L349:L352)-SUMIF(CE349:CE352, 1, L349:L352)</f>
        <v>1269.4200000000003</v>
      </c>
    </row>
    <row r="349" spans="1:101" ht="15" x14ac:dyDescent="0.2">
      <c r="A349" s="55"/>
      <c r="B349" s="58"/>
      <c r="C349" s="55" t="s">
        <v>530</v>
      </c>
      <c r="D349" s="57" t="s">
        <v>364</v>
      </c>
      <c r="E349" s="65"/>
      <c r="F349" s="58"/>
      <c r="G349" s="65">
        <f>Source!V105</f>
        <v>1.1279999999999999</v>
      </c>
      <c r="H349" s="58"/>
      <c r="I349" s="58"/>
      <c r="J349" s="58"/>
      <c r="K349" s="58"/>
      <c r="L349" s="66">
        <f>SUMIF(CE350:CE352, 1, L350:L352)</f>
        <v>561.13</v>
      </c>
      <c r="CE349">
        <v>1</v>
      </c>
    </row>
    <row r="350" spans="1:101" ht="28.5" x14ac:dyDescent="0.2">
      <c r="A350" s="56"/>
      <c r="B350" s="56" t="s">
        <v>392</v>
      </c>
      <c r="C350" s="56" t="s">
        <v>394</v>
      </c>
      <c r="D350" s="57" t="s">
        <v>372</v>
      </c>
      <c r="E350" s="58">
        <v>0.94</v>
      </c>
      <c r="F350" s="58">
        <f>ROUND((0.2+1),7)</f>
        <v>1.2</v>
      </c>
      <c r="G350" s="58">
        <f>SmtRes!CX109</f>
        <v>1.1279999999999999</v>
      </c>
      <c r="H350" s="60">
        <f>SmtRes!CZ109</f>
        <v>477.92</v>
      </c>
      <c r="I350" s="59">
        <f>SmtRes!AJ109</f>
        <v>1.22</v>
      </c>
      <c r="J350" s="60">
        <f>ROUND(H350*I350, 2)</f>
        <v>583.05999999999995</v>
      </c>
      <c r="K350" s="59"/>
      <c r="L350" s="60">
        <f>SmtRes!DG109</f>
        <v>657.69</v>
      </c>
    </row>
    <row r="351" spans="1:101" ht="28.5" x14ac:dyDescent="0.2">
      <c r="A351" s="56"/>
      <c r="B351" s="56" t="s">
        <v>395</v>
      </c>
      <c r="C351" s="56" t="s">
        <v>537</v>
      </c>
      <c r="D351" s="57" t="s">
        <v>364</v>
      </c>
      <c r="E351" s="58">
        <f>SmtRes!DO109*SmtRes!AT109</f>
        <v>0.94</v>
      </c>
      <c r="F351" s="58">
        <f>ROUND((0.2+1),7)</f>
        <v>1.2</v>
      </c>
      <c r="G351" s="58">
        <f>ROUND(E351*G344, 7)</f>
        <v>0.94</v>
      </c>
      <c r="H351" s="60"/>
      <c r="I351" s="59"/>
      <c r="J351" s="60">
        <f>ROUND(SmtRes!AG109/SmtRes!DO109, 2)</f>
        <v>497.46</v>
      </c>
      <c r="K351" s="59"/>
      <c r="L351" s="60">
        <f>SmtRes!DH109</f>
        <v>561.13</v>
      </c>
      <c r="CE351">
        <v>1</v>
      </c>
    </row>
    <row r="352" spans="1:101" ht="42.75" x14ac:dyDescent="0.2">
      <c r="A352" s="56"/>
      <c r="B352" s="56" t="s">
        <v>426</v>
      </c>
      <c r="C352" s="56" t="s">
        <v>428</v>
      </c>
      <c r="D352" s="57" t="s">
        <v>372</v>
      </c>
      <c r="E352" s="58">
        <v>17.53</v>
      </c>
      <c r="F352" s="58">
        <f>ROUND((0.2+1),7)</f>
        <v>1.2</v>
      </c>
      <c r="G352" s="58">
        <f>SmtRes!CX110</f>
        <v>21.036000000000001</v>
      </c>
      <c r="H352" s="60"/>
      <c r="I352" s="59"/>
      <c r="J352" s="60">
        <f>SmtRes!CZ110</f>
        <v>29.08</v>
      </c>
      <c r="K352" s="59"/>
      <c r="L352" s="60">
        <f>SmtRes!DG110</f>
        <v>611.73</v>
      </c>
    </row>
    <row r="353" spans="1:101" ht="15" x14ac:dyDescent="0.2">
      <c r="A353" s="55"/>
      <c r="B353" s="58">
        <v>4</v>
      </c>
      <c r="C353" s="55" t="s">
        <v>531</v>
      </c>
      <c r="D353" s="57"/>
      <c r="E353" s="65"/>
      <c r="F353" s="58"/>
      <c r="G353" s="65"/>
      <c r="H353" s="58"/>
      <c r="I353" s="58"/>
      <c r="J353" s="58"/>
      <c r="K353" s="58"/>
      <c r="L353" s="66">
        <f>SUM(L354:L354)-SUMIF(CE354:CE354, 1, L354:L354)</f>
        <v>4179.18</v>
      </c>
    </row>
    <row r="354" spans="1:101" ht="42.75" x14ac:dyDescent="0.2">
      <c r="A354" s="56"/>
      <c r="B354" s="56" t="s">
        <v>429</v>
      </c>
      <c r="C354" s="67" t="s">
        <v>431</v>
      </c>
      <c r="D354" s="68" t="s">
        <v>112</v>
      </c>
      <c r="E354" s="69">
        <v>0.03</v>
      </c>
      <c r="F354" s="69"/>
      <c r="G354" s="69">
        <f>SmtRes!CX111</f>
        <v>0.03</v>
      </c>
      <c r="H354" s="70">
        <f>SmtRes!CZ111</f>
        <v>148198.01999999999</v>
      </c>
      <c r="I354" s="71">
        <f>SmtRes!AI111</f>
        <v>0.94</v>
      </c>
      <c r="J354" s="70">
        <f>ROUND(H354*I354, 2)</f>
        <v>139306.14000000001</v>
      </c>
      <c r="K354" s="71"/>
      <c r="L354" s="70">
        <f>SmtRes!DF111</f>
        <v>4179.18</v>
      </c>
    </row>
    <row r="355" spans="1:101" ht="15" x14ac:dyDescent="0.2">
      <c r="A355" s="56"/>
      <c r="B355" s="56"/>
      <c r="C355" s="73" t="s">
        <v>521</v>
      </c>
      <c r="D355" s="57"/>
      <c r="E355" s="58"/>
      <c r="F355" s="58"/>
      <c r="G355" s="58"/>
      <c r="H355" s="60"/>
      <c r="I355" s="59"/>
      <c r="J355" s="60"/>
      <c r="K355" s="59"/>
      <c r="L355" s="60">
        <f>L346+L348+L349+L353</f>
        <v>25873.120000000003</v>
      </c>
    </row>
    <row r="356" spans="1:101" ht="42.75" x14ac:dyDescent="0.2">
      <c r="A356" s="54" t="s">
        <v>606</v>
      </c>
      <c r="B356" s="56" t="str">
        <f>Source!F106</f>
        <v>08.3.07.01-0200</v>
      </c>
      <c r="C356" s="56" t="str">
        <f>Source!G106</f>
        <v>Прокат стальной горячекатаный полосовой, марки стали Ст3сп, Ст3пс, размеры 75х5 мм</v>
      </c>
      <c r="D356" s="57" t="str">
        <f>Source!H106</f>
        <v>т</v>
      </c>
      <c r="E356" s="58">
        <f>SmtRes!AT113</f>
        <v>1</v>
      </c>
      <c r="F356" s="58"/>
      <c r="G356" s="58">
        <f>Source!I106</f>
        <v>1</v>
      </c>
      <c r="H356" s="60">
        <f>Source!AL106+Source!AO106+Source!AM106+Source!AN106</f>
        <v>77299.34</v>
      </c>
      <c r="I356" s="59">
        <f>IF(Source!BC106&lt;&gt; 0, Source!BC106, 1)</f>
        <v>0.84</v>
      </c>
      <c r="J356" s="60">
        <f>ROUND(H356*I356, 2)</f>
        <v>64931.45</v>
      </c>
      <c r="K356" s="59"/>
      <c r="L356" s="60">
        <f>Source!P106</f>
        <v>64931.45</v>
      </c>
      <c r="AD356">
        <f>ROUND((Source!AT106/100)*((ROUND(ROUND(Source!AO106,2)*Source!I106, 2)+ROUND(ROUND(Source!AN106,2)*Source!I106, 2))), 2)</f>
        <v>0</v>
      </c>
      <c r="AE356">
        <f>ROUND((Source!AU106/100)*((ROUND(ROUND(Source!AO106,2)*Source!I106, 2)+ROUND(ROUND(Source!AN106,2)*Source!I106, 2))), 2)</f>
        <v>0</v>
      </c>
      <c r="AN356">
        <f>L356</f>
        <v>64931.45</v>
      </c>
      <c r="AW356">
        <f>L356</f>
        <v>64931.45</v>
      </c>
      <c r="AZ356">
        <f>Source!X106</f>
        <v>0</v>
      </c>
      <c r="BA356">
        <f>Source!Y106</f>
        <v>0</v>
      </c>
      <c r="CD356">
        <v>1</v>
      </c>
    </row>
    <row r="357" spans="1:101" ht="14.25" x14ac:dyDescent="0.2">
      <c r="A357" s="56"/>
      <c r="B357" s="56"/>
      <c r="C357" s="56" t="s">
        <v>522</v>
      </c>
      <c r="D357" s="57"/>
      <c r="E357" s="58"/>
      <c r="F357" s="58"/>
      <c r="G357" s="58"/>
      <c r="H357" s="60"/>
      <c r="I357" s="59"/>
      <c r="J357" s="60"/>
      <c r="K357" s="59"/>
      <c r="L357" s="60">
        <f>SUM(AR344:AR360)+SUM(AS344:AS360)+SUM(AT344:AT360)+SUM(AU344:AU360)+SUM(AV344:AV360)</f>
        <v>20424.52</v>
      </c>
    </row>
    <row r="358" spans="1:101" ht="42.75" x14ac:dyDescent="0.2">
      <c r="A358" s="56"/>
      <c r="B358" s="56" t="s">
        <v>52</v>
      </c>
      <c r="C358" s="56" t="s">
        <v>540</v>
      </c>
      <c r="D358" s="57" t="s">
        <v>242</v>
      </c>
      <c r="E358" s="58">
        <f>Source!BZ105</f>
        <v>110</v>
      </c>
      <c r="F358" s="58"/>
      <c r="G358" s="58">
        <f>Source!AT105</f>
        <v>110</v>
      </c>
      <c r="H358" s="60"/>
      <c r="I358" s="59"/>
      <c r="J358" s="60"/>
      <c r="K358" s="59"/>
      <c r="L358" s="60">
        <f>SUM(AZ344:AZ360)</f>
        <v>22466.97</v>
      </c>
    </row>
    <row r="359" spans="1:101" ht="42.75" x14ac:dyDescent="0.2">
      <c r="A359" s="67"/>
      <c r="B359" s="67" t="s">
        <v>53</v>
      </c>
      <c r="C359" s="67" t="s">
        <v>541</v>
      </c>
      <c r="D359" s="68" t="s">
        <v>242</v>
      </c>
      <c r="E359" s="69">
        <f>Source!CA105</f>
        <v>73</v>
      </c>
      <c r="F359" s="69"/>
      <c r="G359" s="69">
        <f>Source!AU105</f>
        <v>73</v>
      </c>
      <c r="H359" s="70"/>
      <c r="I359" s="71"/>
      <c r="J359" s="70"/>
      <c r="K359" s="71"/>
      <c r="L359" s="70">
        <f>SUM(BA344:BA360)</f>
        <v>14909.9</v>
      </c>
    </row>
    <row r="360" spans="1:101" ht="15" x14ac:dyDescent="0.2">
      <c r="C360" s="75" t="s">
        <v>525</v>
      </c>
      <c r="D360" s="75"/>
      <c r="E360" s="75"/>
      <c r="F360" s="75"/>
      <c r="G360" s="75"/>
      <c r="H360" s="75"/>
      <c r="I360" s="76">
        <f>IF(E344&lt;&gt;0,K360/E344, 0)</f>
        <v>128181.44</v>
      </c>
      <c r="J360" s="76"/>
      <c r="K360" s="76">
        <f>L346+L348+L353+L358+L359+L349+SUM(L356:L356)</f>
        <v>128181.44</v>
      </c>
      <c r="L360" s="76"/>
      <c r="AD360">
        <f>ROUND((Source!AT105/100)*((ROUND(SUMIF(SmtRes!AQ107:'SmtRes'!AQ113,"=1",SmtRes!AD107:'SmtRes'!AD113)*Source!I105, 2)+ROUND(SUMIF(SmtRes!AQ107:'SmtRes'!AQ113,"=1",SmtRes!AC107:'SmtRes'!AC113)*Source!I105, 2))), 2)</f>
        <v>1127.08</v>
      </c>
      <c r="AE360">
        <f>ROUND((Source!AU105/100)*((ROUND(SUMIF(SmtRes!AQ107:'SmtRes'!AQ113,"=1",SmtRes!AD107:'SmtRes'!AD113)*Source!I105, 2)+ROUND(SUMIF(SmtRes!AQ107:'SmtRes'!AQ113,"=1",SmtRes!AC107:'SmtRes'!AC113)*Source!I105, 2))), 2)</f>
        <v>747.97</v>
      </c>
      <c r="AN360" s="72">
        <f>L346+L348+L353+L358+L359+L349</f>
        <v>63249.990000000005</v>
      </c>
      <c r="AO360" s="72">
        <f>L348</f>
        <v>1269.4200000000003</v>
      </c>
      <c r="AQ360" t="s">
        <v>526</v>
      </c>
      <c r="AR360" s="72">
        <f>L346</f>
        <v>19863.39</v>
      </c>
      <c r="AT360" s="72">
        <f>L349</f>
        <v>561.13</v>
      </c>
      <c r="AV360" t="s">
        <v>526</v>
      </c>
      <c r="AW360" s="72">
        <f>L353</f>
        <v>4179.18</v>
      </c>
      <c r="AZ360">
        <f>Source!X105</f>
        <v>22466.97</v>
      </c>
      <c r="BA360">
        <f>Source!Y105</f>
        <v>14909.9</v>
      </c>
      <c r="CD360">
        <v>1</v>
      </c>
    </row>
    <row r="361" spans="1:101" ht="28.5" x14ac:dyDescent="0.2">
      <c r="A361" s="54" t="s">
        <v>262</v>
      </c>
      <c r="B361" s="56" t="s">
        <v>602</v>
      </c>
      <c r="C361" s="56" t="str">
        <f>Source!G107</f>
        <v>Ограждение сетчатое</v>
      </c>
      <c r="D361" s="57" t="str">
        <f>Source!H107</f>
        <v>м2</v>
      </c>
      <c r="E361" s="58">
        <f>Source!K107</f>
        <v>1</v>
      </c>
      <c r="F361" s="58"/>
      <c r="G361" s="58">
        <f>Source!I107</f>
        <v>1</v>
      </c>
      <c r="H361" s="60"/>
      <c r="I361" s="59"/>
      <c r="J361" s="60"/>
      <c r="K361" s="59"/>
      <c r="L361" s="60"/>
    </row>
    <row r="362" spans="1:101" ht="51" x14ac:dyDescent="0.2">
      <c r="B362" s="61" t="s">
        <v>480</v>
      </c>
      <c r="C362" s="62" t="s">
        <v>596</v>
      </c>
      <c r="D362" s="62"/>
      <c r="E362" s="62"/>
      <c r="F362" s="62"/>
      <c r="G362" s="62"/>
      <c r="H362" s="62"/>
      <c r="I362" s="62"/>
      <c r="J362" s="62"/>
      <c r="K362" s="62"/>
      <c r="L362" s="62"/>
      <c r="CW362" s="63" t="s">
        <v>596</v>
      </c>
    </row>
    <row r="363" spans="1:101" ht="15" x14ac:dyDescent="0.2">
      <c r="A363" s="55"/>
      <c r="B363" s="58">
        <v>1</v>
      </c>
      <c r="C363" s="55" t="s">
        <v>520</v>
      </c>
      <c r="D363" s="57" t="s">
        <v>364</v>
      </c>
      <c r="E363" s="65"/>
      <c r="F363" s="58"/>
      <c r="G363" s="65">
        <f>Source!U107</f>
        <v>2.472</v>
      </c>
      <c r="H363" s="58"/>
      <c r="I363" s="58"/>
      <c r="J363" s="58"/>
      <c r="K363" s="58"/>
      <c r="L363" s="66">
        <f>SUM(L364:L364)-SUMIF(CE364:CE364, 1, L364:L364)</f>
        <v>1229.72</v>
      </c>
    </row>
    <row r="364" spans="1:101" ht="14.25" x14ac:dyDescent="0.2">
      <c r="A364" s="56"/>
      <c r="B364" s="56" t="s">
        <v>435</v>
      </c>
      <c r="C364" s="56" t="s">
        <v>436</v>
      </c>
      <c r="D364" s="57" t="s">
        <v>364</v>
      </c>
      <c r="E364" s="58">
        <v>2.06</v>
      </c>
      <c r="F364" s="58">
        <f>ROUND((0.2+1),7)</f>
        <v>1.2</v>
      </c>
      <c r="G364" s="58">
        <f>SmtRes!CX114</f>
        <v>2.472</v>
      </c>
      <c r="H364" s="60"/>
      <c r="I364" s="59"/>
      <c r="J364" s="60">
        <f>SmtRes!CZ114</f>
        <v>497.46</v>
      </c>
      <c r="K364" s="59"/>
      <c r="L364" s="60">
        <f>SmtRes!DI114</f>
        <v>1229.72</v>
      </c>
    </row>
    <row r="365" spans="1:101" ht="15" x14ac:dyDescent="0.2">
      <c r="A365" s="55"/>
      <c r="B365" s="58">
        <v>2</v>
      </c>
      <c r="C365" s="55" t="s">
        <v>528</v>
      </c>
      <c r="D365" s="57"/>
      <c r="E365" s="65"/>
      <c r="F365" s="58"/>
      <c r="G365" s="65"/>
      <c r="H365" s="58"/>
      <c r="I365" s="58"/>
      <c r="J365" s="58"/>
      <c r="K365" s="58"/>
      <c r="L365" s="66">
        <f>SUM(L366:L371)-SUMIF(CE366:CE371, 1, L366:L371)</f>
        <v>88.390000000000015</v>
      </c>
    </row>
    <row r="366" spans="1:101" ht="15" x14ac:dyDescent="0.2">
      <c r="A366" s="55"/>
      <c r="B366" s="58"/>
      <c r="C366" s="55" t="s">
        <v>530</v>
      </c>
      <c r="D366" s="57" t="s">
        <v>364</v>
      </c>
      <c r="E366" s="65"/>
      <c r="F366" s="58"/>
      <c r="G366" s="65">
        <f>Source!V107</f>
        <v>7.1999999999999995E-2</v>
      </c>
      <c r="H366" s="58"/>
      <c r="I366" s="58"/>
      <c r="J366" s="58"/>
      <c r="K366" s="58"/>
      <c r="L366" s="66">
        <f>SUMIF(CE367:CE371, 1, L367:L371)</f>
        <v>41.97</v>
      </c>
      <c r="CE366">
        <v>1</v>
      </c>
    </row>
    <row r="367" spans="1:101" ht="28.5" x14ac:dyDescent="0.2">
      <c r="A367" s="56"/>
      <c r="B367" s="56" t="s">
        <v>408</v>
      </c>
      <c r="C367" s="56" t="s">
        <v>410</v>
      </c>
      <c r="D367" s="57" t="s">
        <v>372</v>
      </c>
      <c r="E367" s="58">
        <v>0.03</v>
      </c>
      <c r="F367" s="58">
        <f>ROUND((0.2+1),7)</f>
        <v>1.2</v>
      </c>
      <c r="G367" s="58">
        <f>SmtRes!CX116</f>
        <v>3.5999999999999997E-2</v>
      </c>
      <c r="H367" s="60"/>
      <c r="I367" s="59"/>
      <c r="J367" s="60">
        <f>SmtRes!CZ116</f>
        <v>1552.12</v>
      </c>
      <c r="K367" s="59"/>
      <c r="L367" s="60">
        <f>SmtRes!DG116</f>
        <v>55.88</v>
      </c>
    </row>
    <row r="368" spans="1:101" ht="28.5" x14ac:dyDescent="0.2">
      <c r="A368" s="56"/>
      <c r="B368" s="56" t="s">
        <v>385</v>
      </c>
      <c r="C368" s="56" t="s">
        <v>536</v>
      </c>
      <c r="D368" s="57" t="s">
        <v>364</v>
      </c>
      <c r="E368" s="58">
        <f>SmtRes!DO116*SmtRes!AT116</f>
        <v>0.03</v>
      </c>
      <c r="F368" s="58">
        <f>ROUND((0.2+1),7)</f>
        <v>1.2</v>
      </c>
      <c r="G368" s="58">
        <f>ROUND(E368*G361, 7)</f>
        <v>0.03</v>
      </c>
      <c r="H368" s="60"/>
      <c r="I368" s="59"/>
      <c r="J368" s="60">
        <f>ROUND(SmtRes!AG116/SmtRes!DO116, 2)</f>
        <v>668.23</v>
      </c>
      <c r="K368" s="59"/>
      <c r="L368" s="60">
        <f>SmtRes!DH116</f>
        <v>24.06</v>
      </c>
      <c r="CE368">
        <v>1</v>
      </c>
    </row>
    <row r="369" spans="1:83" ht="28.5" x14ac:dyDescent="0.2">
      <c r="A369" s="56"/>
      <c r="B369" s="56" t="s">
        <v>392</v>
      </c>
      <c r="C369" s="56" t="s">
        <v>394</v>
      </c>
      <c r="D369" s="57" t="s">
        <v>372</v>
      </c>
      <c r="E369" s="58">
        <v>0.03</v>
      </c>
      <c r="F369" s="58">
        <f>ROUND((0.2+1),7)</f>
        <v>1.2</v>
      </c>
      <c r="G369" s="58">
        <f>SmtRes!CX117</f>
        <v>3.5999999999999997E-2</v>
      </c>
      <c r="H369" s="60">
        <f>SmtRes!CZ117</f>
        <v>477.92</v>
      </c>
      <c r="I369" s="59">
        <f>SmtRes!AJ117</f>
        <v>1.22</v>
      </c>
      <c r="J369" s="60">
        <f>ROUND(H369*I369, 2)</f>
        <v>583.05999999999995</v>
      </c>
      <c r="K369" s="59"/>
      <c r="L369" s="60">
        <f>SmtRes!DG117</f>
        <v>20.99</v>
      </c>
    </row>
    <row r="370" spans="1:83" ht="28.5" x14ac:dyDescent="0.2">
      <c r="A370" s="56"/>
      <c r="B370" s="56" t="s">
        <v>395</v>
      </c>
      <c r="C370" s="56" t="s">
        <v>537</v>
      </c>
      <c r="D370" s="57" t="s">
        <v>364</v>
      </c>
      <c r="E370" s="58">
        <f>SmtRes!DO117*SmtRes!AT117</f>
        <v>0.03</v>
      </c>
      <c r="F370" s="58">
        <f>ROUND((0.2+1),7)</f>
        <v>1.2</v>
      </c>
      <c r="G370" s="58">
        <f>ROUND(E370*G361, 7)</f>
        <v>0.03</v>
      </c>
      <c r="H370" s="60"/>
      <c r="I370" s="59"/>
      <c r="J370" s="60">
        <f>ROUND(SmtRes!AG117/SmtRes!DO117, 2)</f>
        <v>497.46</v>
      </c>
      <c r="K370" s="59"/>
      <c r="L370" s="60">
        <f>SmtRes!DH117</f>
        <v>17.91</v>
      </c>
      <c r="CE370">
        <v>1</v>
      </c>
    </row>
    <row r="371" spans="1:83" ht="42.75" x14ac:dyDescent="0.2">
      <c r="A371" s="56"/>
      <c r="B371" s="56" t="s">
        <v>426</v>
      </c>
      <c r="C371" s="56" t="s">
        <v>428</v>
      </c>
      <c r="D371" s="57" t="s">
        <v>372</v>
      </c>
      <c r="E371" s="58">
        <v>0.33</v>
      </c>
      <c r="F371" s="58">
        <f>ROUND((0.2+1),7)</f>
        <v>1.2</v>
      </c>
      <c r="G371" s="58">
        <f>SmtRes!CX118</f>
        <v>0.39600000000000002</v>
      </c>
      <c r="H371" s="60"/>
      <c r="I371" s="59"/>
      <c r="J371" s="60">
        <f>SmtRes!CZ118</f>
        <v>29.08</v>
      </c>
      <c r="K371" s="59"/>
      <c r="L371" s="60">
        <f>SmtRes!DG118</f>
        <v>11.52</v>
      </c>
    </row>
    <row r="372" spans="1:83" ht="15" x14ac:dyDescent="0.2">
      <c r="A372" s="55"/>
      <c r="B372" s="58">
        <v>4</v>
      </c>
      <c r="C372" s="55" t="s">
        <v>531</v>
      </c>
      <c r="D372" s="57"/>
      <c r="E372" s="65"/>
      <c r="F372" s="58"/>
      <c r="G372" s="65"/>
      <c r="H372" s="58"/>
      <c r="I372" s="58"/>
      <c r="J372" s="58"/>
      <c r="K372" s="58"/>
      <c r="L372" s="66">
        <f>SUM(L373:L374)-SUMIF(CE373:CE374, 1, L373:L374)</f>
        <v>60.01</v>
      </c>
    </row>
    <row r="373" spans="1:83" ht="57" x14ac:dyDescent="0.2">
      <c r="A373" s="56"/>
      <c r="B373" s="56" t="s">
        <v>465</v>
      </c>
      <c r="C373" s="56" t="s">
        <v>467</v>
      </c>
      <c r="D373" s="57" t="s">
        <v>420</v>
      </c>
      <c r="E373" s="58">
        <v>0.26</v>
      </c>
      <c r="F373" s="58"/>
      <c r="G373" s="58">
        <f>SmtRes!CX119</f>
        <v>0.26</v>
      </c>
      <c r="H373" s="60">
        <f>SmtRes!CZ119</f>
        <v>155.63</v>
      </c>
      <c r="I373" s="59">
        <f>SmtRes!AI119</f>
        <v>0.94</v>
      </c>
      <c r="J373" s="60">
        <f>ROUND(H373*I373, 2)</f>
        <v>146.29</v>
      </c>
      <c r="K373" s="59"/>
      <c r="L373" s="60">
        <f>SmtRes!DF119</f>
        <v>38.04</v>
      </c>
    </row>
    <row r="374" spans="1:83" ht="28.5" x14ac:dyDescent="0.2">
      <c r="A374" s="56"/>
      <c r="B374" s="56" t="s">
        <v>474</v>
      </c>
      <c r="C374" s="67" t="s">
        <v>476</v>
      </c>
      <c r="D374" s="68" t="s">
        <v>420</v>
      </c>
      <c r="E374" s="69">
        <v>0.21</v>
      </c>
      <c r="F374" s="69"/>
      <c r="G374" s="69">
        <f>SmtRes!CX123</f>
        <v>0.21</v>
      </c>
      <c r="H374" s="70">
        <f>SmtRes!CZ123</f>
        <v>79.88</v>
      </c>
      <c r="I374" s="71">
        <f>SmtRes!AI123</f>
        <v>1.31</v>
      </c>
      <c r="J374" s="70">
        <f>ROUND(H374*I374, 2)</f>
        <v>104.64</v>
      </c>
      <c r="K374" s="71"/>
      <c r="L374" s="70">
        <f>SmtRes!DF123</f>
        <v>21.97</v>
      </c>
    </row>
    <row r="375" spans="1:83" ht="15" x14ac:dyDescent="0.2">
      <c r="A375" s="56"/>
      <c r="B375" s="56"/>
      <c r="C375" s="73" t="s">
        <v>521</v>
      </c>
      <c r="D375" s="57"/>
      <c r="E375" s="58"/>
      <c r="F375" s="58"/>
      <c r="G375" s="58"/>
      <c r="H375" s="60"/>
      <c r="I375" s="59"/>
      <c r="J375" s="60"/>
      <c r="K375" s="59"/>
      <c r="L375" s="60">
        <f>L363+L365+L366+L372</f>
        <v>1420.0900000000001</v>
      </c>
    </row>
    <row r="376" spans="1:83" ht="57" x14ac:dyDescent="0.2">
      <c r="A376" s="54" t="s">
        <v>607</v>
      </c>
      <c r="B376" s="56" t="str">
        <f>Source!F108</f>
        <v>421/пр_2020_п.75_пп.а</v>
      </c>
      <c r="C376" s="56" t="str">
        <f>Source!G108</f>
        <v>Сметная стоимость вспомогательных ненормируемых материальных ресурсов, не учтенная в сметной норме, 2%</v>
      </c>
      <c r="D376" s="57" t="str">
        <f>Source!H108</f>
        <v>%</v>
      </c>
      <c r="E376" s="58">
        <f>SmtRes!AT124</f>
        <v>2</v>
      </c>
      <c r="F376" s="58"/>
      <c r="G376" s="58">
        <f>Source!I108</f>
        <v>2</v>
      </c>
      <c r="H376" s="60"/>
      <c r="I376" s="59"/>
      <c r="J376" s="60"/>
      <c r="K376" s="59"/>
      <c r="L376" s="60">
        <f>Source!P108</f>
        <v>20.5</v>
      </c>
      <c r="AD376">
        <f>ROUND((Source!AT108/100)*((ROUND(0*Source!I108, 2)+ROUND(0*Source!I108, 2))), 2)</f>
        <v>0</v>
      </c>
      <c r="AE376">
        <f>ROUND((Source!AU108/100)*((ROUND(0*Source!I108, 2)+ROUND(0*Source!I108, 2))), 2)</f>
        <v>0</v>
      </c>
      <c r="AN376">
        <f>L376</f>
        <v>20.5</v>
      </c>
      <c r="AW376">
        <f>L376</f>
        <v>20.5</v>
      </c>
      <c r="AZ376">
        <f>Source!X108</f>
        <v>0</v>
      </c>
      <c r="BA376">
        <f>Source!Y108</f>
        <v>0</v>
      </c>
      <c r="CD376">
        <v>2</v>
      </c>
    </row>
    <row r="377" spans="1:83" ht="57" x14ac:dyDescent="0.2">
      <c r="A377" s="54" t="s">
        <v>608</v>
      </c>
      <c r="B377" s="56" t="str">
        <f>Source!F109</f>
        <v>08.1.02.17-0188</v>
      </c>
      <c r="C377" s="56" t="str">
        <f>Source!G109</f>
        <v>Сетка стальная сварная из оцинкованной проволоки покрытой полимером, диаметр проволоки 2,5 мм, размер ячейки 50х50 мм</v>
      </c>
      <c r="D377" s="57" t="str">
        <f>Source!H109</f>
        <v>м2</v>
      </c>
      <c r="E377" s="58">
        <f>SmtRes!AT121</f>
        <v>1</v>
      </c>
      <c r="F377" s="58"/>
      <c r="G377" s="58">
        <f>Source!I109</f>
        <v>1</v>
      </c>
      <c r="H377" s="60">
        <f>Source!AL109+Source!AO109+Source!AM109+Source!AN109</f>
        <v>156.37</v>
      </c>
      <c r="I377" s="59">
        <f>IF(Source!BC109&lt;&gt; 0, Source!BC109, 1)</f>
        <v>1.1000000000000001</v>
      </c>
      <c r="J377" s="60">
        <f>ROUND(H377*I377, 2)</f>
        <v>172.01</v>
      </c>
      <c r="K377" s="59"/>
      <c r="L377" s="60">
        <f>Source!P109</f>
        <v>172.01</v>
      </c>
      <c r="AD377">
        <f>ROUND((Source!AT109/100)*((ROUND(ROUND(Source!AO109,2)*Source!I109, 2)+ROUND(ROUND(Source!AN109,2)*Source!I109, 2))), 2)</f>
        <v>0</v>
      </c>
      <c r="AE377">
        <f>ROUND((Source!AU109/100)*((ROUND(ROUND(Source!AO109,2)*Source!I109, 2)+ROUND(ROUND(Source!AN109,2)*Source!I109, 2))), 2)</f>
        <v>0</v>
      </c>
      <c r="AN377">
        <f>L377</f>
        <v>172.01</v>
      </c>
      <c r="AW377">
        <f>L377</f>
        <v>172.01</v>
      </c>
      <c r="AZ377">
        <f>Source!X109</f>
        <v>0</v>
      </c>
      <c r="BA377">
        <f>Source!Y109</f>
        <v>0</v>
      </c>
      <c r="CD377">
        <v>1</v>
      </c>
    </row>
    <row r="378" spans="1:83" ht="14.25" x14ac:dyDescent="0.2">
      <c r="A378" s="56"/>
      <c r="B378" s="56"/>
      <c r="C378" s="56" t="s">
        <v>522</v>
      </c>
      <c r="D378" s="57"/>
      <c r="E378" s="58"/>
      <c r="F378" s="58"/>
      <c r="G378" s="58"/>
      <c r="H378" s="60"/>
      <c r="I378" s="59"/>
      <c r="J378" s="60"/>
      <c r="K378" s="59"/>
      <c r="L378" s="60">
        <f>SUM(AR361:AR381)+SUM(AS361:AS381)+SUM(AT361:AT381)+SUM(AU361:AU381)+SUM(AV361:AV381)</f>
        <v>1271.69</v>
      </c>
    </row>
    <row r="379" spans="1:83" ht="28.5" x14ac:dyDescent="0.2">
      <c r="A379" s="56"/>
      <c r="B379" s="56" t="s">
        <v>253</v>
      </c>
      <c r="C379" s="56" t="s">
        <v>604</v>
      </c>
      <c r="D379" s="57" t="s">
        <v>242</v>
      </c>
      <c r="E379" s="58">
        <f>Source!BZ107</f>
        <v>97</v>
      </c>
      <c r="F379" s="58"/>
      <c r="G379" s="58">
        <f>Source!AT107</f>
        <v>97</v>
      </c>
      <c r="H379" s="60"/>
      <c r="I379" s="59"/>
      <c r="J379" s="60"/>
      <c r="K379" s="59"/>
      <c r="L379" s="60">
        <f>SUM(AZ361:AZ381)</f>
        <v>1233.54</v>
      </c>
    </row>
    <row r="380" spans="1:83" ht="28.5" x14ac:dyDescent="0.2">
      <c r="A380" s="67"/>
      <c r="B380" s="67" t="s">
        <v>254</v>
      </c>
      <c r="C380" s="67" t="s">
        <v>605</v>
      </c>
      <c r="D380" s="68" t="s">
        <v>242</v>
      </c>
      <c r="E380" s="69">
        <f>Source!CA107</f>
        <v>51</v>
      </c>
      <c r="F380" s="69"/>
      <c r="G380" s="69">
        <f>Source!AU107</f>
        <v>51</v>
      </c>
      <c r="H380" s="70"/>
      <c r="I380" s="71"/>
      <c r="J380" s="70"/>
      <c r="K380" s="71"/>
      <c r="L380" s="70">
        <f>SUM(BA361:BA381)</f>
        <v>648.55999999999995</v>
      </c>
    </row>
    <row r="381" spans="1:83" ht="15" x14ac:dyDescent="0.2">
      <c r="C381" s="75" t="s">
        <v>525</v>
      </c>
      <c r="D381" s="75"/>
      <c r="E381" s="75"/>
      <c r="F381" s="75"/>
      <c r="G381" s="75"/>
      <c r="H381" s="75"/>
      <c r="I381" s="76">
        <f>IF(E361&lt;&gt;0,K381/E361, 0)</f>
        <v>3494.7</v>
      </c>
      <c r="J381" s="76"/>
      <c r="K381" s="76">
        <f>L363+L365+L372+L379+L380+L366+SUM(L376:L377)</f>
        <v>3494.7</v>
      </c>
      <c r="L381" s="76"/>
      <c r="AD381">
        <f>ROUND((Source!AT107/100)*((ROUND(SUMIF(SmtRes!AQ114:'SmtRes'!AQ124,"=1",SmtRes!AD114:'SmtRes'!AD124)*Source!I107, 2)+ROUND(SUMIF(SmtRes!AQ114:'SmtRes'!AQ124,"=1",SmtRes!AC114:'SmtRes'!AC124)*Source!I107, 2))), 2)</f>
        <v>1613.26</v>
      </c>
      <c r="AE381">
        <f>ROUND((Source!AU107/100)*((ROUND(SUMIF(SmtRes!AQ114:'SmtRes'!AQ124,"=1",SmtRes!AD114:'SmtRes'!AD124)*Source!I107, 2)+ROUND(SUMIF(SmtRes!AQ114:'SmtRes'!AQ124,"=1",SmtRes!AC114:'SmtRes'!AC124)*Source!I107, 2))), 2)</f>
        <v>848.21</v>
      </c>
      <c r="AN381" s="72">
        <f>L363+L365+L372+L379+L380+L366</f>
        <v>3302.1899999999996</v>
      </c>
      <c r="AO381" s="72">
        <f>L365</f>
        <v>88.390000000000015</v>
      </c>
      <c r="AQ381" t="s">
        <v>526</v>
      </c>
      <c r="AR381" s="72">
        <f>L363</f>
        <v>1229.72</v>
      </c>
      <c r="AT381" s="72">
        <f>L366</f>
        <v>41.97</v>
      </c>
      <c r="AV381" t="s">
        <v>526</v>
      </c>
      <c r="AW381" s="72">
        <f>L372</f>
        <v>60.01</v>
      </c>
      <c r="AZ381">
        <f>Source!X107</f>
        <v>1233.54</v>
      </c>
      <c r="BA381">
        <f>Source!Y107</f>
        <v>648.55999999999995</v>
      </c>
      <c r="CD381">
        <v>2</v>
      </c>
    </row>
    <row r="383" spans="1:83" ht="15" hidden="1" x14ac:dyDescent="0.2">
      <c r="A383" s="81"/>
      <c r="B383" s="82"/>
      <c r="C383" s="83" t="s">
        <v>562</v>
      </c>
      <c r="D383" s="83"/>
      <c r="E383" s="83"/>
      <c r="F383" s="83"/>
      <c r="G383" s="83"/>
      <c r="H383" s="83"/>
      <c r="I383" s="66"/>
      <c r="J383" s="81"/>
      <c r="K383" s="84"/>
      <c r="L383" s="66">
        <f>L385+L386+L392+L396</f>
        <v>418129.43</v>
      </c>
    </row>
    <row r="384" spans="1:83" ht="14.25" hidden="1" x14ac:dyDescent="0.2">
      <c r="A384" s="74"/>
      <c r="B384" s="79"/>
      <c r="C384" s="85" t="s">
        <v>563</v>
      </c>
      <c r="D384" s="80"/>
      <c r="E384" s="80"/>
      <c r="F384" s="80"/>
      <c r="G384" s="80"/>
      <c r="H384" s="80"/>
      <c r="I384" s="60"/>
      <c r="J384" s="74"/>
      <c r="K384" s="58"/>
      <c r="L384" s="60"/>
    </row>
    <row r="385" spans="1:12" ht="14.25" hidden="1" x14ac:dyDescent="0.2">
      <c r="A385" s="74"/>
      <c r="B385" s="79"/>
      <c r="C385" s="80" t="s">
        <v>564</v>
      </c>
      <c r="D385" s="80"/>
      <c r="E385" s="80"/>
      <c r="F385" s="80"/>
      <c r="G385" s="80"/>
      <c r="H385" s="80"/>
      <c r="I385" s="60"/>
      <c r="J385" s="74"/>
      <c r="K385" s="58"/>
      <c r="L385" s="60">
        <f>SUM(AR226:AR381)</f>
        <v>134954.24000000002</v>
      </c>
    </row>
    <row r="386" spans="1:12" ht="14.25" hidden="1" x14ac:dyDescent="0.2">
      <c r="A386" s="74"/>
      <c r="B386" s="79"/>
      <c r="C386" s="80" t="s">
        <v>565</v>
      </c>
      <c r="D386" s="80"/>
      <c r="E386" s="80"/>
      <c r="F386" s="80"/>
      <c r="G386" s="80"/>
      <c r="H386" s="80"/>
      <c r="I386" s="60"/>
      <c r="J386" s="74"/>
      <c r="K386" s="58"/>
      <c r="L386" s="60">
        <f>L388+L391+L390</f>
        <v>13844.09</v>
      </c>
    </row>
    <row r="387" spans="1:12" ht="14.25" hidden="1" x14ac:dyDescent="0.2">
      <c r="A387" s="74"/>
      <c r="B387" s="79"/>
      <c r="C387" s="85" t="s">
        <v>566</v>
      </c>
      <c r="D387" s="80"/>
      <c r="E387" s="80"/>
      <c r="F387" s="80"/>
      <c r="G387" s="80"/>
      <c r="H387" s="80"/>
      <c r="I387" s="60"/>
      <c r="J387" s="74"/>
      <c r="K387" s="58"/>
      <c r="L387" s="60"/>
    </row>
    <row r="388" spans="1:12" ht="14.25" hidden="1" x14ac:dyDescent="0.2">
      <c r="A388" s="74"/>
      <c r="B388" s="79"/>
      <c r="C388" s="80" t="s">
        <v>565</v>
      </c>
      <c r="D388" s="80"/>
      <c r="E388" s="80"/>
      <c r="F388" s="80"/>
      <c r="G388" s="80"/>
      <c r="H388" s="80"/>
      <c r="I388" s="60"/>
      <c r="J388" s="74"/>
      <c r="K388" s="58"/>
      <c r="L388" s="60">
        <f>SUM(AO226:AO381)</f>
        <v>9996.76</v>
      </c>
    </row>
    <row r="389" spans="1:12" ht="14.25" hidden="1" x14ac:dyDescent="0.2">
      <c r="A389" s="74"/>
      <c r="B389" s="79"/>
      <c r="C389" s="85" t="s">
        <v>567</v>
      </c>
      <c r="D389" s="80"/>
      <c r="E389" s="80"/>
      <c r="F389" s="80"/>
      <c r="G389" s="80"/>
      <c r="H389" s="80"/>
      <c r="I389" s="60"/>
      <c r="J389" s="74"/>
      <c r="K389" s="58"/>
      <c r="L389" s="60"/>
    </row>
    <row r="390" spans="1:12" ht="14.25" hidden="1" x14ac:dyDescent="0.2">
      <c r="A390" s="74"/>
      <c r="B390" s="79"/>
      <c r="C390" s="80" t="s">
        <v>587</v>
      </c>
      <c r="D390" s="80"/>
      <c r="E390" s="80"/>
      <c r="F390" s="80"/>
      <c r="G390" s="80"/>
      <c r="H390" s="80"/>
      <c r="I390" s="60"/>
      <c r="J390" s="74"/>
      <c r="K390" s="58"/>
      <c r="L390" s="60">
        <f>SUM(AT226:AT381)</f>
        <v>3847.33</v>
      </c>
    </row>
    <row r="391" spans="1:12" ht="14.25" hidden="1" x14ac:dyDescent="0.2">
      <c r="A391" s="74"/>
      <c r="B391" s="79"/>
      <c r="C391" s="80" t="s">
        <v>568</v>
      </c>
      <c r="D391" s="80"/>
      <c r="E391" s="80"/>
      <c r="F391" s="80"/>
      <c r="G391" s="80"/>
      <c r="H391" s="80"/>
      <c r="I391" s="60"/>
      <c r="J391" s="74"/>
      <c r="K391" s="58"/>
      <c r="L391" s="60">
        <f>SUM(AV226:AV381)</f>
        <v>0</v>
      </c>
    </row>
    <row r="392" spans="1:12" ht="14.25" hidden="1" x14ac:dyDescent="0.2">
      <c r="A392" s="74"/>
      <c r="B392" s="79"/>
      <c r="C392" s="80" t="s">
        <v>569</v>
      </c>
      <c r="D392" s="80"/>
      <c r="E392" s="80"/>
      <c r="F392" s="80"/>
      <c r="G392" s="80"/>
      <c r="H392" s="80"/>
      <c r="I392" s="60"/>
      <c r="J392" s="74"/>
      <c r="K392" s="58"/>
      <c r="L392" s="60">
        <f>L394+L395</f>
        <v>269331.09999999998</v>
      </c>
    </row>
    <row r="393" spans="1:12" ht="14.25" hidden="1" x14ac:dyDescent="0.2">
      <c r="A393" s="74"/>
      <c r="B393" s="79"/>
      <c r="C393" s="85" t="s">
        <v>566</v>
      </c>
      <c r="D393" s="80"/>
      <c r="E393" s="80"/>
      <c r="F393" s="80"/>
      <c r="G393" s="80"/>
      <c r="H393" s="80"/>
      <c r="I393" s="60"/>
      <c r="J393" s="74"/>
      <c r="K393" s="58"/>
      <c r="L393" s="60"/>
    </row>
    <row r="394" spans="1:12" ht="14.25" hidden="1" x14ac:dyDescent="0.2">
      <c r="A394" s="74"/>
      <c r="B394" s="79"/>
      <c r="C394" s="80" t="s">
        <v>570</v>
      </c>
      <c r="D394" s="80"/>
      <c r="E394" s="80"/>
      <c r="F394" s="80"/>
      <c r="G394" s="80"/>
      <c r="H394" s="80"/>
      <c r="I394" s="60"/>
      <c r="J394" s="74"/>
      <c r="K394" s="58"/>
      <c r="L394" s="60">
        <f>SUM(AW226:AW381)-SUM(BK226:BK381)</f>
        <v>269331.09999999998</v>
      </c>
    </row>
    <row r="395" spans="1:12" ht="14.25" hidden="1" x14ac:dyDescent="0.2">
      <c r="A395" s="74"/>
      <c r="B395" s="79"/>
      <c r="C395" s="80" t="s">
        <v>571</v>
      </c>
      <c r="D395" s="80"/>
      <c r="E395" s="80"/>
      <c r="F395" s="80"/>
      <c r="G395" s="80"/>
      <c r="H395" s="80"/>
      <c r="I395" s="60"/>
      <c r="J395" s="74"/>
      <c r="K395" s="58"/>
      <c r="L395" s="60">
        <f>SUM(BC226:BC381)</f>
        <v>0</v>
      </c>
    </row>
    <row r="396" spans="1:12" ht="14.25" hidden="1" x14ac:dyDescent="0.2">
      <c r="A396" s="74"/>
      <c r="B396" s="79"/>
      <c r="C396" s="80" t="s">
        <v>572</v>
      </c>
      <c r="D396" s="80"/>
      <c r="E396" s="80"/>
      <c r="F396" s="80"/>
      <c r="G396" s="80"/>
      <c r="H396" s="80"/>
      <c r="I396" s="60"/>
      <c r="J396" s="74"/>
      <c r="K396" s="58"/>
      <c r="L396" s="60">
        <f>SUM(BB226:BB381)</f>
        <v>0</v>
      </c>
    </row>
    <row r="397" spans="1:12" ht="14.25" hidden="1" x14ac:dyDescent="0.2">
      <c r="A397" s="74"/>
      <c r="B397" s="79"/>
      <c r="C397" s="80" t="s">
        <v>573</v>
      </c>
      <c r="D397" s="80"/>
      <c r="E397" s="80"/>
      <c r="F397" s="80"/>
      <c r="G397" s="80"/>
      <c r="H397" s="80"/>
      <c r="I397" s="60"/>
      <c r="J397" s="74"/>
      <c r="K397" s="58"/>
      <c r="L397" s="60">
        <f>SUM(AR226:AR381)+SUM(AT226:AT381)+SUM(AV226:AV381)</f>
        <v>138801.57</v>
      </c>
    </row>
    <row r="398" spans="1:12" ht="14.25" hidden="1" x14ac:dyDescent="0.2">
      <c r="A398" s="74"/>
      <c r="B398" s="79"/>
      <c r="C398" s="80" t="s">
        <v>574</v>
      </c>
      <c r="D398" s="80"/>
      <c r="E398" s="80"/>
      <c r="F398" s="80"/>
      <c r="G398" s="80"/>
      <c r="H398" s="80"/>
      <c r="I398" s="60"/>
      <c r="J398" s="74"/>
      <c r="K398" s="58"/>
      <c r="L398" s="60">
        <f>SUM(AZ226:AZ381)</f>
        <v>137625.59</v>
      </c>
    </row>
    <row r="399" spans="1:12" ht="14.25" hidden="1" x14ac:dyDescent="0.2">
      <c r="A399" s="74"/>
      <c r="B399" s="79"/>
      <c r="C399" s="80" t="s">
        <v>575</v>
      </c>
      <c r="D399" s="80"/>
      <c r="E399" s="80"/>
      <c r="F399" s="80"/>
      <c r="G399" s="80"/>
      <c r="H399" s="80"/>
      <c r="I399" s="60"/>
      <c r="J399" s="74"/>
      <c r="K399" s="58"/>
      <c r="L399" s="60">
        <f>SUM(BA226:BA381)</f>
        <v>80076.319999999992</v>
      </c>
    </row>
    <row r="400" spans="1:12" ht="14.25" hidden="1" x14ac:dyDescent="0.2">
      <c r="A400" s="74"/>
      <c r="B400" s="79"/>
      <c r="C400" s="80" t="s">
        <v>576</v>
      </c>
      <c r="D400" s="80"/>
      <c r="E400" s="80"/>
      <c r="F400" s="80"/>
      <c r="G400" s="80"/>
      <c r="H400" s="80"/>
      <c r="I400" s="60"/>
      <c r="J400" s="74"/>
      <c r="K400" s="58"/>
      <c r="L400" s="60">
        <f>L402+L403</f>
        <v>0</v>
      </c>
    </row>
    <row r="401" spans="1:12" ht="14.25" hidden="1" x14ac:dyDescent="0.2">
      <c r="A401" s="74"/>
      <c r="B401" s="79"/>
      <c r="C401" s="85" t="s">
        <v>563</v>
      </c>
      <c r="D401" s="80"/>
      <c r="E401" s="80"/>
      <c r="F401" s="80"/>
      <c r="G401" s="80"/>
      <c r="H401" s="80"/>
      <c r="I401" s="60"/>
      <c r="J401" s="74"/>
      <c r="K401" s="58"/>
      <c r="L401" s="60"/>
    </row>
    <row r="402" spans="1:12" ht="14.25" hidden="1" x14ac:dyDescent="0.2">
      <c r="A402" s="74"/>
      <c r="B402" s="79"/>
      <c r="C402" s="80" t="s">
        <v>577</v>
      </c>
      <c r="D402" s="80"/>
      <c r="E402" s="80"/>
      <c r="F402" s="80"/>
      <c r="G402" s="80"/>
      <c r="H402" s="80"/>
      <c r="I402" s="60"/>
      <c r="J402" s="74"/>
      <c r="K402" s="58"/>
      <c r="L402" s="60">
        <f>SUM(BK226:BK381)</f>
        <v>0</v>
      </c>
    </row>
    <row r="403" spans="1:12" ht="14.25" hidden="1" x14ac:dyDescent="0.2">
      <c r="A403" s="74"/>
      <c r="B403" s="79"/>
      <c r="C403" s="80" t="s">
        <v>578</v>
      </c>
      <c r="D403" s="80"/>
      <c r="E403" s="80"/>
      <c r="F403" s="80"/>
      <c r="G403" s="80"/>
      <c r="H403" s="80"/>
      <c r="I403" s="60"/>
      <c r="J403" s="74"/>
      <c r="K403" s="58"/>
      <c r="L403" s="60">
        <f>SUM(BD226:BD381)</f>
        <v>0</v>
      </c>
    </row>
    <row r="404" spans="1:12" ht="14.25" hidden="1" x14ac:dyDescent="0.2">
      <c r="A404" s="74"/>
      <c r="B404" s="79"/>
      <c r="C404" s="80" t="s">
        <v>579</v>
      </c>
      <c r="D404" s="80"/>
      <c r="E404" s="80"/>
      <c r="F404" s="80"/>
      <c r="G404" s="80"/>
      <c r="H404" s="80"/>
      <c r="I404" s="60"/>
      <c r="J404" s="74"/>
      <c r="K404" s="58"/>
      <c r="L404" s="60"/>
    </row>
    <row r="405" spans="1:12" ht="14.25" hidden="1" x14ac:dyDescent="0.2">
      <c r="A405" s="74"/>
      <c r="B405" s="79"/>
      <c r="C405" s="80" t="s">
        <v>580</v>
      </c>
      <c r="D405" s="80"/>
      <c r="E405" s="80"/>
      <c r="F405" s="80"/>
      <c r="G405" s="80"/>
      <c r="H405" s="80"/>
      <c r="I405" s="60"/>
      <c r="J405" s="74"/>
      <c r="K405" s="58"/>
      <c r="L405" s="60">
        <f>SUM(BO226:BO381)</f>
        <v>0</v>
      </c>
    </row>
    <row r="406" spans="1:12" ht="15" hidden="1" x14ac:dyDescent="0.2">
      <c r="A406" s="81"/>
      <c r="B406" s="82"/>
      <c r="C406" s="83" t="s">
        <v>581</v>
      </c>
      <c r="D406" s="83"/>
      <c r="E406" s="83"/>
      <c r="F406" s="83"/>
      <c r="G406" s="83"/>
      <c r="H406" s="83"/>
      <c r="I406" s="66"/>
      <c r="J406" s="81"/>
      <c r="K406" s="84"/>
      <c r="L406" s="66">
        <f>L383+L398+L399+L400+L404+L405</f>
        <v>635831.34</v>
      </c>
    </row>
    <row r="407" spans="1:12" ht="14.25" hidden="1" x14ac:dyDescent="0.2">
      <c r="A407" s="74"/>
      <c r="B407" s="79"/>
      <c r="C407" s="85" t="s">
        <v>582</v>
      </c>
      <c r="D407" s="80"/>
      <c r="E407" s="80"/>
      <c r="F407" s="80"/>
      <c r="G407" s="80"/>
      <c r="H407" s="80"/>
      <c r="I407" s="60"/>
      <c r="J407" s="74"/>
      <c r="K407" s="58"/>
      <c r="L407" s="60"/>
    </row>
    <row r="408" spans="1:12" ht="14.25" hidden="1" x14ac:dyDescent="0.2">
      <c r="A408" s="74"/>
      <c r="B408" s="79"/>
      <c r="C408" s="80" t="s">
        <v>583</v>
      </c>
      <c r="D408" s="80"/>
      <c r="E408" s="80"/>
      <c r="F408" s="80"/>
      <c r="G408" s="80"/>
      <c r="H408" s="80"/>
      <c r="I408" s="60"/>
      <c r="J408" s="74"/>
      <c r="K408" s="58"/>
      <c r="L408" s="60">
        <f>SUM(AX226:AX381)</f>
        <v>0</v>
      </c>
    </row>
    <row r="409" spans="1:12" ht="14.25" hidden="1" x14ac:dyDescent="0.2">
      <c r="A409" s="74"/>
      <c r="B409" s="79"/>
      <c r="C409" s="80" t="s">
        <v>584</v>
      </c>
      <c r="D409" s="80"/>
      <c r="E409" s="80"/>
      <c r="F409" s="80"/>
      <c r="G409" s="80"/>
      <c r="H409" s="80"/>
      <c r="I409" s="60"/>
      <c r="J409" s="74"/>
      <c r="K409" s="58"/>
      <c r="L409" s="60">
        <f>SUM(AY226:AY381)</f>
        <v>0</v>
      </c>
    </row>
    <row r="410" spans="1:12" ht="14.25" hidden="1" x14ac:dyDescent="0.2">
      <c r="A410" s="74"/>
      <c r="B410" s="79"/>
      <c r="C410" s="80" t="s">
        <v>585</v>
      </c>
      <c r="D410" s="80"/>
      <c r="E410" s="80"/>
      <c r="F410" s="86"/>
      <c r="G410" s="65">
        <f>Source!F133</f>
        <v>264.83999999999997</v>
      </c>
      <c r="H410" s="74"/>
      <c r="I410" s="74"/>
      <c r="J410" s="74"/>
      <c r="K410" s="74"/>
      <c r="L410" s="74"/>
    </row>
    <row r="411" spans="1:12" ht="14.25" hidden="1" x14ac:dyDescent="0.2">
      <c r="A411" s="74"/>
      <c r="B411" s="79"/>
      <c r="C411" s="80" t="s">
        <v>586</v>
      </c>
      <c r="D411" s="80"/>
      <c r="E411" s="80"/>
      <c r="F411" s="86"/>
      <c r="G411" s="65">
        <f>Source!F134</f>
        <v>7.2374400000000003</v>
      </c>
      <c r="H411" s="74"/>
      <c r="I411" s="74"/>
      <c r="J411" s="74"/>
      <c r="K411" s="74"/>
      <c r="L411" s="74"/>
    </row>
    <row r="412" spans="1:12" hidden="1" x14ac:dyDescent="0.2"/>
    <row r="413" spans="1:12" hidden="1" x14ac:dyDescent="0.2"/>
    <row r="414" spans="1:12" ht="15" hidden="1" x14ac:dyDescent="0.2">
      <c r="A414" s="87"/>
      <c r="B414" s="88"/>
      <c r="C414" s="89" t="s">
        <v>609</v>
      </c>
      <c r="D414" s="89"/>
      <c r="E414" s="89"/>
      <c r="F414" s="89"/>
      <c r="G414" s="89"/>
      <c r="H414" s="89"/>
      <c r="I414" s="90"/>
      <c r="J414" s="87"/>
      <c r="K414" s="91"/>
      <c r="L414" s="90"/>
    </row>
    <row r="415" spans="1:12" hidden="1" x14ac:dyDescent="0.2"/>
    <row r="416" spans="1:12" ht="15" hidden="1" x14ac:dyDescent="0.2">
      <c r="A416" s="81"/>
      <c r="B416" s="82"/>
      <c r="C416" s="83" t="s">
        <v>610</v>
      </c>
      <c r="D416" s="83"/>
      <c r="E416" s="83"/>
      <c r="F416" s="83"/>
      <c r="G416" s="83"/>
      <c r="H416" s="83"/>
      <c r="I416" s="66"/>
      <c r="J416" s="81"/>
      <c r="K416" s="84"/>
      <c r="L416" s="66">
        <f>L418+L433+L434</f>
        <v>680974.67</v>
      </c>
    </row>
    <row r="417" spans="1:12" ht="14.25" hidden="1" x14ac:dyDescent="0.2">
      <c r="A417" s="74"/>
      <c r="B417" s="79"/>
      <c r="C417" s="85" t="s">
        <v>563</v>
      </c>
      <c r="D417" s="80"/>
      <c r="E417" s="80"/>
      <c r="F417" s="80"/>
      <c r="G417" s="80"/>
      <c r="H417" s="80"/>
      <c r="I417" s="60"/>
      <c r="J417" s="74"/>
      <c r="K417" s="58"/>
      <c r="L417" s="60"/>
    </row>
    <row r="418" spans="1:12" ht="14.25" hidden="1" x14ac:dyDescent="0.2">
      <c r="A418" s="74"/>
      <c r="B418" s="79"/>
      <c r="C418" s="80" t="s">
        <v>611</v>
      </c>
      <c r="D418" s="80"/>
      <c r="E418" s="80"/>
      <c r="F418" s="80"/>
      <c r="G418" s="80"/>
      <c r="H418" s="80"/>
      <c r="I418" s="60"/>
      <c r="J418" s="74"/>
      <c r="K418" s="58"/>
      <c r="L418" s="60">
        <f>L420+L421+L427+L431</f>
        <v>511042.78</v>
      </c>
    </row>
    <row r="419" spans="1:12" ht="14.25" hidden="1" x14ac:dyDescent="0.2">
      <c r="A419" s="74"/>
      <c r="B419" s="79"/>
      <c r="C419" s="85" t="s">
        <v>563</v>
      </c>
      <c r="D419" s="80"/>
      <c r="E419" s="80"/>
      <c r="F419" s="80"/>
      <c r="G419" s="80"/>
      <c r="H419" s="80"/>
      <c r="I419" s="60"/>
      <c r="J419" s="74"/>
      <c r="K419" s="58"/>
      <c r="L419" s="60"/>
    </row>
    <row r="420" spans="1:12" ht="14.25" hidden="1" x14ac:dyDescent="0.2">
      <c r="A420" s="74"/>
      <c r="B420" s="79"/>
      <c r="C420" s="80" t="s">
        <v>612</v>
      </c>
      <c r="D420" s="80"/>
      <c r="E420" s="80"/>
      <c r="F420" s="80"/>
      <c r="G420" s="80"/>
      <c r="H420" s="80"/>
      <c r="I420" s="60"/>
      <c r="J420" s="74"/>
      <c r="K420" s="58"/>
      <c r="L420" s="60">
        <f>SUMIF(CD43:CD412, 1, AR43:AR412)</f>
        <v>90071.08</v>
      </c>
    </row>
    <row r="421" spans="1:12" ht="14.25" hidden="1" x14ac:dyDescent="0.2">
      <c r="A421" s="74"/>
      <c r="B421" s="79"/>
      <c r="C421" s="80" t="s">
        <v>565</v>
      </c>
      <c r="D421" s="80"/>
      <c r="E421" s="80"/>
      <c r="F421" s="80"/>
      <c r="G421" s="80"/>
      <c r="H421" s="80"/>
      <c r="I421" s="60"/>
      <c r="J421" s="74"/>
      <c r="K421" s="58"/>
      <c r="L421" s="60">
        <f>L423+L426+L425</f>
        <v>14545.030000000002</v>
      </c>
    </row>
    <row r="422" spans="1:12" ht="14.25" hidden="1" x14ac:dyDescent="0.2">
      <c r="A422" s="74"/>
      <c r="B422" s="79"/>
      <c r="C422" s="85" t="s">
        <v>566</v>
      </c>
      <c r="D422" s="80"/>
      <c r="E422" s="80"/>
      <c r="F422" s="80"/>
      <c r="G422" s="80"/>
      <c r="H422" s="80"/>
      <c r="I422" s="60"/>
      <c r="J422" s="74"/>
      <c r="K422" s="58"/>
      <c r="L422" s="60"/>
    </row>
    <row r="423" spans="1:12" ht="14.25" hidden="1" x14ac:dyDescent="0.2">
      <c r="A423" s="74"/>
      <c r="B423" s="79"/>
      <c r="C423" s="80" t="s">
        <v>565</v>
      </c>
      <c r="D423" s="80"/>
      <c r="E423" s="80"/>
      <c r="F423" s="80"/>
      <c r="G423" s="80"/>
      <c r="H423" s="80"/>
      <c r="I423" s="60"/>
      <c r="J423" s="74"/>
      <c r="K423" s="58"/>
      <c r="L423" s="60">
        <f>SUMIF(CD43:CD412, 1, AO43:AO412)</f>
        <v>10518.010000000002</v>
      </c>
    </row>
    <row r="424" spans="1:12" ht="14.25" hidden="1" x14ac:dyDescent="0.2">
      <c r="A424" s="74"/>
      <c r="B424" s="79"/>
      <c r="C424" s="85" t="s">
        <v>567</v>
      </c>
      <c r="D424" s="80"/>
      <c r="E424" s="80"/>
      <c r="F424" s="80"/>
      <c r="G424" s="80"/>
      <c r="H424" s="80"/>
      <c r="I424" s="60"/>
      <c r="J424" s="74"/>
      <c r="K424" s="58"/>
      <c r="L424" s="60"/>
    </row>
    <row r="425" spans="1:12" ht="14.25" hidden="1" x14ac:dyDescent="0.2">
      <c r="A425" s="74"/>
      <c r="B425" s="79"/>
      <c r="C425" s="80" t="s">
        <v>587</v>
      </c>
      <c r="D425" s="80"/>
      <c r="E425" s="80"/>
      <c r="F425" s="80"/>
      <c r="G425" s="80"/>
      <c r="H425" s="80"/>
      <c r="I425" s="60"/>
      <c r="J425" s="74"/>
      <c r="K425" s="58"/>
      <c r="L425" s="60">
        <f>SUMIF(CD43:CD412, 1, AT43:AT412)</f>
        <v>4027.0200000000004</v>
      </c>
    </row>
    <row r="426" spans="1:12" ht="14.25" hidden="1" x14ac:dyDescent="0.2">
      <c r="A426" s="74"/>
      <c r="B426" s="79"/>
      <c r="C426" s="80" t="s">
        <v>568</v>
      </c>
      <c r="D426" s="80"/>
      <c r="E426" s="80"/>
      <c r="F426" s="80"/>
      <c r="G426" s="80"/>
      <c r="H426" s="80"/>
      <c r="I426" s="60"/>
      <c r="J426" s="74"/>
      <c r="K426" s="58"/>
      <c r="L426" s="60">
        <f>SUMIF(CD43:CD412, 1, AV43:AV412)</f>
        <v>0</v>
      </c>
    </row>
    <row r="427" spans="1:12" ht="14.25" hidden="1" x14ac:dyDescent="0.2">
      <c r="A427" s="74"/>
      <c r="B427" s="79"/>
      <c r="C427" s="80" t="s">
        <v>569</v>
      </c>
      <c r="D427" s="80"/>
      <c r="E427" s="80"/>
      <c r="F427" s="80"/>
      <c r="G427" s="80"/>
      <c r="H427" s="80"/>
      <c r="I427" s="60"/>
      <c r="J427" s="74"/>
      <c r="K427" s="58"/>
      <c r="L427" s="60">
        <f>L429+L430</f>
        <v>406426.67000000004</v>
      </c>
    </row>
    <row r="428" spans="1:12" ht="14.25" hidden="1" x14ac:dyDescent="0.2">
      <c r="A428" s="74"/>
      <c r="B428" s="79"/>
      <c r="C428" s="85" t="s">
        <v>566</v>
      </c>
      <c r="D428" s="80"/>
      <c r="E428" s="80"/>
      <c r="F428" s="80"/>
      <c r="G428" s="80"/>
      <c r="H428" s="80"/>
      <c r="I428" s="60"/>
      <c r="J428" s="74"/>
      <c r="K428" s="58"/>
      <c r="L428" s="60"/>
    </row>
    <row r="429" spans="1:12" ht="14.25" hidden="1" x14ac:dyDescent="0.2">
      <c r="A429" s="74"/>
      <c r="B429" s="79"/>
      <c r="C429" s="80" t="s">
        <v>570</v>
      </c>
      <c r="D429" s="80"/>
      <c r="E429" s="80"/>
      <c r="F429" s="80"/>
      <c r="G429" s="80"/>
      <c r="H429" s="80"/>
      <c r="I429" s="60"/>
      <c r="J429" s="74"/>
      <c r="K429" s="58"/>
      <c r="L429" s="60">
        <f>SUMIF(CD43:CD412, 1, AW43:AW412)-SUMIF(CD43:CD412, 1, BK43:BK412)</f>
        <v>406426.67000000004</v>
      </c>
    </row>
    <row r="430" spans="1:12" ht="14.25" hidden="1" x14ac:dyDescent="0.2">
      <c r="A430" s="74"/>
      <c r="B430" s="79"/>
      <c r="C430" s="80" t="s">
        <v>571</v>
      </c>
      <c r="D430" s="80"/>
      <c r="E430" s="80"/>
      <c r="F430" s="80"/>
      <c r="G430" s="80"/>
      <c r="H430" s="80"/>
      <c r="I430" s="60"/>
      <c r="J430" s="74"/>
      <c r="K430" s="58"/>
      <c r="L430" s="60">
        <f>SUMIF(CD43:CD412, 1, BC43:BC412)</f>
        <v>0</v>
      </c>
    </row>
    <row r="431" spans="1:12" ht="14.25" hidden="1" x14ac:dyDescent="0.2">
      <c r="A431" s="74"/>
      <c r="B431" s="79"/>
      <c r="C431" s="80" t="s">
        <v>572</v>
      </c>
      <c r="D431" s="80"/>
      <c r="E431" s="80"/>
      <c r="F431" s="80"/>
      <c r="G431" s="80"/>
      <c r="H431" s="80"/>
      <c r="I431" s="60"/>
      <c r="J431" s="74"/>
      <c r="K431" s="58"/>
      <c r="L431" s="60">
        <f>SUMIF(CD43:CD412, 1, BB43:BB412)</f>
        <v>0</v>
      </c>
    </row>
    <row r="432" spans="1:12" ht="14.25" hidden="1" x14ac:dyDescent="0.2">
      <c r="A432" s="74"/>
      <c r="B432" s="79"/>
      <c r="C432" s="80" t="s">
        <v>613</v>
      </c>
      <c r="D432" s="80"/>
      <c r="E432" s="80"/>
      <c r="F432" s="80"/>
      <c r="G432" s="80"/>
      <c r="H432" s="80"/>
      <c r="I432" s="60"/>
      <c r="J432" s="74"/>
      <c r="K432" s="58"/>
      <c r="L432" s="60">
        <f>SUMIF(CD43:CD412, 1, AR43:AR412)+SUMIF(CD43:CD412, 1, AT43:AT412)+SUMIF(CD43:CD412, 1, AV43:AV412)</f>
        <v>94098.1</v>
      </c>
    </row>
    <row r="433" spans="1:12" ht="14.25" hidden="1" x14ac:dyDescent="0.2">
      <c r="A433" s="74"/>
      <c r="B433" s="79"/>
      <c r="C433" s="80" t="s">
        <v>614</v>
      </c>
      <c r="D433" s="80"/>
      <c r="E433" s="80"/>
      <c r="F433" s="80"/>
      <c r="G433" s="80"/>
      <c r="H433" s="80"/>
      <c r="I433" s="60"/>
      <c r="J433" s="74"/>
      <c r="K433" s="58"/>
      <c r="L433" s="60">
        <f>SUMIF(CD43:CD412, 1, AZ43:AZ412)</f>
        <v>102734.1</v>
      </c>
    </row>
    <row r="434" spans="1:12" ht="14.25" hidden="1" x14ac:dyDescent="0.2">
      <c r="A434" s="74"/>
      <c r="B434" s="79"/>
      <c r="C434" s="80" t="s">
        <v>615</v>
      </c>
      <c r="D434" s="80"/>
      <c r="E434" s="80"/>
      <c r="F434" s="80"/>
      <c r="G434" s="80"/>
      <c r="H434" s="80"/>
      <c r="I434" s="60"/>
      <c r="J434" s="74"/>
      <c r="K434" s="58"/>
      <c r="L434" s="60">
        <f>SUMIF(CD43:CD412, 1, BA43:BA412)</f>
        <v>67197.789999999994</v>
      </c>
    </row>
    <row r="435" spans="1:12" hidden="1" x14ac:dyDescent="0.2"/>
    <row r="436" spans="1:12" ht="15" hidden="1" x14ac:dyDescent="0.2">
      <c r="A436" s="81"/>
      <c r="B436" s="82"/>
      <c r="C436" s="83" t="s">
        <v>616</v>
      </c>
      <c r="D436" s="83"/>
      <c r="E436" s="83"/>
      <c r="F436" s="83"/>
      <c r="G436" s="83"/>
      <c r="H436" s="83"/>
      <c r="I436" s="66"/>
      <c r="J436" s="81"/>
      <c r="K436" s="84"/>
      <c r="L436" s="66">
        <f>L438+L453+L454</f>
        <v>185745.49</v>
      </c>
    </row>
    <row r="437" spans="1:12" ht="14.25" hidden="1" x14ac:dyDescent="0.2">
      <c r="A437" s="74"/>
      <c r="B437" s="79"/>
      <c r="C437" s="85" t="s">
        <v>563</v>
      </c>
      <c r="D437" s="80"/>
      <c r="E437" s="80"/>
      <c r="F437" s="80"/>
      <c r="G437" s="80"/>
      <c r="H437" s="80"/>
      <c r="I437" s="60"/>
      <c r="J437" s="74"/>
      <c r="K437" s="58"/>
      <c r="L437" s="60"/>
    </row>
    <row r="438" spans="1:12" ht="14.25" hidden="1" x14ac:dyDescent="0.2">
      <c r="A438" s="74"/>
      <c r="B438" s="79"/>
      <c r="C438" s="80" t="s">
        <v>611</v>
      </c>
      <c r="D438" s="80"/>
      <c r="E438" s="80"/>
      <c r="F438" s="80"/>
      <c r="G438" s="80"/>
      <c r="H438" s="80"/>
      <c r="I438" s="60"/>
      <c r="J438" s="74"/>
      <c r="K438" s="58"/>
      <c r="L438" s="60">
        <f>L440+L441+L447+L451</f>
        <v>83653.900000000009</v>
      </c>
    </row>
    <row r="439" spans="1:12" ht="14.25" hidden="1" x14ac:dyDescent="0.2">
      <c r="A439" s="74"/>
      <c r="B439" s="79"/>
      <c r="C439" s="85" t="s">
        <v>563</v>
      </c>
      <c r="D439" s="80"/>
      <c r="E439" s="80"/>
      <c r="F439" s="80"/>
      <c r="G439" s="80"/>
      <c r="H439" s="80"/>
      <c r="I439" s="60"/>
      <c r="J439" s="74"/>
      <c r="K439" s="58"/>
      <c r="L439" s="60"/>
    </row>
    <row r="440" spans="1:12" ht="14.25" hidden="1" x14ac:dyDescent="0.2">
      <c r="A440" s="74"/>
      <c r="B440" s="79"/>
      <c r="C440" s="80" t="s">
        <v>612</v>
      </c>
      <c r="D440" s="80"/>
      <c r="E440" s="80"/>
      <c r="F440" s="80"/>
      <c r="G440" s="80"/>
      <c r="H440" s="80"/>
      <c r="I440" s="60"/>
      <c r="J440" s="74"/>
      <c r="K440" s="58"/>
      <c r="L440" s="60">
        <f>SUMIF(CD43:CD434, 2, AR43:AR434)</f>
        <v>74093.680000000008</v>
      </c>
    </row>
    <row r="441" spans="1:12" ht="14.25" hidden="1" x14ac:dyDescent="0.2">
      <c r="A441" s="74"/>
      <c r="B441" s="79"/>
      <c r="C441" s="80" t="s">
        <v>565</v>
      </c>
      <c r="D441" s="80"/>
      <c r="E441" s="80"/>
      <c r="F441" s="80"/>
      <c r="G441" s="80"/>
      <c r="H441" s="80"/>
      <c r="I441" s="60"/>
      <c r="J441" s="74"/>
      <c r="K441" s="58"/>
      <c r="L441" s="60">
        <f>L443+L446+L445</f>
        <v>3989.92</v>
      </c>
    </row>
    <row r="442" spans="1:12" ht="14.25" hidden="1" x14ac:dyDescent="0.2">
      <c r="A442" s="74"/>
      <c r="B442" s="79"/>
      <c r="C442" s="85" t="s">
        <v>566</v>
      </c>
      <c r="D442" s="80"/>
      <c r="E442" s="80"/>
      <c r="F442" s="80"/>
      <c r="G442" s="80"/>
      <c r="H442" s="80"/>
      <c r="I442" s="60"/>
      <c r="J442" s="74"/>
      <c r="K442" s="58"/>
      <c r="L442" s="60"/>
    </row>
    <row r="443" spans="1:12" ht="14.25" hidden="1" x14ac:dyDescent="0.2">
      <c r="A443" s="74"/>
      <c r="B443" s="79"/>
      <c r="C443" s="80" t="s">
        <v>565</v>
      </c>
      <c r="D443" s="80"/>
      <c r="E443" s="80"/>
      <c r="F443" s="80"/>
      <c r="G443" s="80"/>
      <c r="H443" s="80"/>
      <c r="I443" s="60"/>
      <c r="J443" s="74"/>
      <c r="K443" s="58"/>
      <c r="L443" s="60">
        <f>SUMIF(CD43:CD434, 2, AO43:AO434)</f>
        <v>2705.12</v>
      </c>
    </row>
    <row r="444" spans="1:12" ht="14.25" hidden="1" x14ac:dyDescent="0.2">
      <c r="A444" s="74"/>
      <c r="B444" s="79"/>
      <c r="C444" s="85" t="s">
        <v>567</v>
      </c>
      <c r="D444" s="80"/>
      <c r="E444" s="80"/>
      <c r="F444" s="80"/>
      <c r="G444" s="80"/>
      <c r="H444" s="80"/>
      <c r="I444" s="60"/>
      <c r="J444" s="74"/>
      <c r="K444" s="58"/>
      <c r="L444" s="60"/>
    </row>
    <row r="445" spans="1:12" ht="14.25" hidden="1" x14ac:dyDescent="0.2">
      <c r="A445" s="74"/>
      <c r="B445" s="79"/>
      <c r="C445" s="80" t="s">
        <v>587</v>
      </c>
      <c r="D445" s="80"/>
      <c r="E445" s="80"/>
      <c r="F445" s="80"/>
      <c r="G445" s="80"/>
      <c r="H445" s="80"/>
      <c r="I445" s="60"/>
      <c r="J445" s="74"/>
      <c r="K445" s="58"/>
      <c r="L445" s="60">
        <f>SUMIF(CD43:CD434, 2, AT43:AT434)</f>
        <v>1284.8000000000002</v>
      </c>
    </row>
    <row r="446" spans="1:12" ht="14.25" hidden="1" x14ac:dyDescent="0.2">
      <c r="A446" s="74"/>
      <c r="B446" s="79"/>
      <c r="C446" s="80" t="s">
        <v>568</v>
      </c>
      <c r="D446" s="80"/>
      <c r="E446" s="80"/>
      <c r="F446" s="80"/>
      <c r="G446" s="80"/>
      <c r="H446" s="80"/>
      <c r="I446" s="60"/>
      <c r="J446" s="74"/>
      <c r="K446" s="58"/>
      <c r="L446" s="60">
        <f>SUMIF(CD43:CD434, 2, AV43:AV434)</f>
        <v>0</v>
      </c>
    </row>
    <row r="447" spans="1:12" ht="14.25" hidden="1" x14ac:dyDescent="0.2">
      <c r="A447" s="74"/>
      <c r="B447" s="79"/>
      <c r="C447" s="80" t="s">
        <v>569</v>
      </c>
      <c r="D447" s="80"/>
      <c r="E447" s="80"/>
      <c r="F447" s="80"/>
      <c r="G447" s="80"/>
      <c r="H447" s="80"/>
      <c r="I447" s="60"/>
      <c r="J447" s="74"/>
      <c r="K447" s="58"/>
      <c r="L447" s="60">
        <f>L449+L450</f>
        <v>5570.3</v>
      </c>
    </row>
    <row r="448" spans="1:12" ht="14.25" hidden="1" x14ac:dyDescent="0.2">
      <c r="A448" s="74"/>
      <c r="B448" s="79"/>
      <c r="C448" s="85" t="s">
        <v>566</v>
      </c>
      <c r="D448" s="80"/>
      <c r="E448" s="80"/>
      <c r="F448" s="80"/>
      <c r="G448" s="80"/>
      <c r="H448" s="80"/>
      <c r="I448" s="60"/>
      <c r="J448" s="74"/>
      <c r="K448" s="58"/>
      <c r="L448" s="60"/>
    </row>
    <row r="449" spans="1:12" ht="14.25" hidden="1" x14ac:dyDescent="0.2">
      <c r="A449" s="74"/>
      <c r="B449" s="79"/>
      <c r="C449" s="80" t="s">
        <v>570</v>
      </c>
      <c r="D449" s="80"/>
      <c r="E449" s="80"/>
      <c r="F449" s="80"/>
      <c r="G449" s="80"/>
      <c r="H449" s="80"/>
      <c r="I449" s="60"/>
      <c r="J449" s="74"/>
      <c r="K449" s="58"/>
      <c r="L449" s="60">
        <f>SUMIF(CD43:CD434, 2, AW43:AW434)-SUMIF(CD43:CD434, 2, BK43:BK434)</f>
        <v>5570.3</v>
      </c>
    </row>
    <row r="450" spans="1:12" ht="14.25" hidden="1" x14ac:dyDescent="0.2">
      <c r="A450" s="74"/>
      <c r="B450" s="79"/>
      <c r="C450" s="80" t="s">
        <v>571</v>
      </c>
      <c r="D450" s="80"/>
      <c r="E450" s="80"/>
      <c r="F450" s="80"/>
      <c r="G450" s="80"/>
      <c r="H450" s="80"/>
      <c r="I450" s="60"/>
      <c r="J450" s="74"/>
      <c r="K450" s="58"/>
      <c r="L450" s="60">
        <f>SUMIF(CD43:CD434, 2, BC43:BC434)</f>
        <v>0</v>
      </c>
    </row>
    <row r="451" spans="1:12" ht="14.25" hidden="1" x14ac:dyDescent="0.2">
      <c r="A451" s="74"/>
      <c r="B451" s="79"/>
      <c r="C451" s="80" t="s">
        <v>572</v>
      </c>
      <c r="D451" s="80"/>
      <c r="E451" s="80"/>
      <c r="F451" s="80"/>
      <c r="G451" s="80"/>
      <c r="H451" s="80"/>
      <c r="I451" s="60"/>
      <c r="J451" s="74"/>
      <c r="K451" s="58"/>
      <c r="L451" s="60">
        <f>SUMIF(CD43:CD434, 2, BB43:BB434)</f>
        <v>0</v>
      </c>
    </row>
    <row r="452" spans="1:12" ht="14.25" hidden="1" x14ac:dyDescent="0.2">
      <c r="A452" s="74"/>
      <c r="B452" s="79"/>
      <c r="C452" s="80" t="s">
        <v>613</v>
      </c>
      <c r="D452" s="80"/>
      <c r="E452" s="80"/>
      <c r="F452" s="80"/>
      <c r="G452" s="80"/>
      <c r="H452" s="80"/>
      <c r="I452" s="60"/>
      <c r="J452" s="74"/>
      <c r="K452" s="58"/>
      <c r="L452" s="60">
        <f>SUMIF(CD43:CD434, 2, AR43:AR434)+SUMIF(CD43:CD434, 2, AT43:AT434)+SUMIF(CD43:CD434, 2, AV43:AV434)</f>
        <v>75378.48000000001</v>
      </c>
    </row>
    <row r="453" spans="1:12" ht="14.25" hidden="1" x14ac:dyDescent="0.2">
      <c r="A453" s="74"/>
      <c r="B453" s="79"/>
      <c r="C453" s="80" t="s">
        <v>614</v>
      </c>
      <c r="D453" s="80"/>
      <c r="E453" s="80"/>
      <c r="F453" s="80"/>
      <c r="G453" s="80"/>
      <c r="H453" s="80"/>
      <c r="I453" s="60"/>
      <c r="J453" s="74"/>
      <c r="K453" s="58"/>
      <c r="L453" s="60">
        <f>SUMIF(CD43:CD434, 2, AZ43:AZ434)</f>
        <v>68018.669999999984</v>
      </c>
    </row>
    <row r="454" spans="1:12" ht="14.25" hidden="1" x14ac:dyDescent="0.2">
      <c r="A454" s="74"/>
      <c r="B454" s="79"/>
      <c r="C454" s="80" t="s">
        <v>615</v>
      </c>
      <c r="D454" s="80"/>
      <c r="E454" s="80"/>
      <c r="F454" s="80"/>
      <c r="G454" s="80"/>
      <c r="H454" s="80"/>
      <c r="I454" s="60"/>
      <c r="J454" s="74"/>
      <c r="K454" s="58"/>
      <c r="L454" s="60">
        <f>SUMIF(CD43:CD434, 2, BA43:BA434)</f>
        <v>34072.92</v>
      </c>
    </row>
    <row r="455" spans="1:12" hidden="1" x14ac:dyDescent="0.2"/>
    <row r="456" spans="1:12" ht="15" hidden="1" x14ac:dyDescent="0.2">
      <c r="A456" s="81"/>
      <c r="B456" s="82"/>
      <c r="C456" s="83" t="s">
        <v>617</v>
      </c>
      <c r="D456" s="83"/>
      <c r="E456" s="83"/>
      <c r="F456" s="83"/>
      <c r="G456" s="83"/>
      <c r="H456" s="83"/>
      <c r="I456" s="66"/>
      <c r="J456" s="81"/>
      <c r="K456" s="84"/>
      <c r="L456" s="66">
        <f>L458+L459</f>
        <v>0</v>
      </c>
    </row>
    <row r="457" spans="1:12" ht="14.25" hidden="1" x14ac:dyDescent="0.2">
      <c r="A457" s="74"/>
      <c r="B457" s="79"/>
      <c r="C457" s="85" t="s">
        <v>563</v>
      </c>
      <c r="D457" s="80"/>
      <c r="E457" s="80"/>
      <c r="F457" s="80"/>
      <c r="G457" s="80"/>
      <c r="H457" s="80"/>
      <c r="I457" s="60"/>
      <c r="J457" s="74"/>
      <c r="K457" s="58"/>
      <c r="L457" s="60"/>
    </row>
    <row r="458" spans="1:12" ht="14.25" hidden="1" x14ac:dyDescent="0.2">
      <c r="A458" s="74"/>
      <c r="B458" s="79"/>
      <c r="C458" s="80" t="s">
        <v>577</v>
      </c>
      <c r="D458" s="80"/>
      <c r="E458" s="80"/>
      <c r="F458" s="80"/>
      <c r="G458" s="80"/>
      <c r="H458" s="80"/>
      <c r="I458" s="60"/>
      <c r="J458" s="74"/>
      <c r="K458" s="58"/>
      <c r="L458" s="60">
        <f>SUMIF(CD43:CD454, 3, BK43:BK454)</f>
        <v>0</v>
      </c>
    </row>
    <row r="459" spans="1:12" ht="14.25" hidden="1" x14ac:dyDescent="0.2">
      <c r="A459" s="74"/>
      <c r="B459" s="79"/>
      <c r="C459" s="80" t="s">
        <v>578</v>
      </c>
      <c r="D459" s="80"/>
      <c r="E459" s="80"/>
      <c r="F459" s="80"/>
      <c r="G459" s="80"/>
      <c r="H459" s="80"/>
      <c r="I459" s="60"/>
      <c r="J459" s="74"/>
      <c r="K459" s="58"/>
      <c r="L459" s="60">
        <f>SUMIF(CD43:CD454, 3, BD43:BD454)</f>
        <v>0</v>
      </c>
    </row>
    <row r="460" spans="1:12" hidden="1" x14ac:dyDescent="0.2"/>
    <row r="461" spans="1:12" ht="15" hidden="1" x14ac:dyDescent="0.2">
      <c r="A461" s="81"/>
      <c r="B461" s="82"/>
      <c r="C461" s="83" t="s">
        <v>618</v>
      </c>
      <c r="D461" s="83"/>
      <c r="E461" s="83"/>
      <c r="F461" s="83"/>
      <c r="G461" s="83"/>
      <c r="H461" s="83"/>
      <c r="I461" s="66"/>
      <c r="J461" s="81"/>
      <c r="K461" s="84"/>
      <c r="L461" s="66">
        <f>L467+L482+L483+L463+L464</f>
        <v>0</v>
      </c>
    </row>
    <row r="462" spans="1:12" ht="14.25" hidden="1" x14ac:dyDescent="0.2">
      <c r="A462" s="74"/>
      <c r="B462" s="79"/>
      <c r="C462" s="85" t="s">
        <v>563</v>
      </c>
      <c r="D462" s="80"/>
      <c r="E462" s="80"/>
      <c r="F462" s="80"/>
      <c r="G462" s="80"/>
      <c r="H462" s="80"/>
      <c r="I462" s="60"/>
      <c r="J462" s="74"/>
      <c r="K462" s="58"/>
      <c r="L462" s="60"/>
    </row>
    <row r="463" spans="1:12" ht="14.25" hidden="1" x14ac:dyDescent="0.2">
      <c r="A463" s="74"/>
      <c r="B463" s="79"/>
      <c r="C463" s="80" t="s">
        <v>619</v>
      </c>
      <c r="D463" s="80"/>
      <c r="E463" s="80"/>
      <c r="F463" s="80"/>
      <c r="G463" s="80"/>
      <c r="H463" s="80"/>
      <c r="I463" s="60"/>
      <c r="J463" s="74"/>
      <c r="K463" s="58"/>
      <c r="L463" s="60"/>
    </row>
    <row r="464" spans="1:12" ht="14.25" hidden="1" x14ac:dyDescent="0.2">
      <c r="A464" s="74"/>
      <c r="B464" s="79"/>
      <c r="C464" s="80" t="s">
        <v>620</v>
      </c>
      <c r="D464" s="80"/>
      <c r="E464" s="80"/>
      <c r="F464" s="80"/>
      <c r="G464" s="80"/>
      <c r="H464" s="80"/>
      <c r="I464" s="60"/>
      <c r="J464" s="74"/>
      <c r="K464" s="58"/>
      <c r="L464" s="60">
        <f>SUM(BO43:BO459)</f>
        <v>0</v>
      </c>
    </row>
    <row r="465" spans="1:12" ht="14.25" hidden="1" x14ac:dyDescent="0.2">
      <c r="A465" s="74"/>
      <c r="B465" s="79"/>
      <c r="C465" s="80" t="s">
        <v>621</v>
      </c>
      <c r="D465" s="80"/>
      <c r="E465" s="80"/>
      <c r="F465" s="80"/>
      <c r="G465" s="80"/>
      <c r="H465" s="80"/>
      <c r="I465" s="60"/>
      <c r="J465" s="74"/>
      <c r="K465" s="58"/>
      <c r="L465" s="60">
        <f>L467+L482+L483</f>
        <v>0</v>
      </c>
    </row>
    <row r="466" spans="1:12" ht="14.25" hidden="1" x14ac:dyDescent="0.2">
      <c r="A466" s="74"/>
      <c r="B466" s="79"/>
      <c r="C466" s="85" t="s">
        <v>563</v>
      </c>
      <c r="D466" s="80"/>
      <c r="E466" s="80"/>
      <c r="F466" s="80"/>
      <c r="G466" s="80"/>
      <c r="H466" s="80"/>
      <c r="I466" s="60"/>
      <c r="J466" s="74"/>
      <c r="K466" s="58"/>
      <c r="L466" s="60"/>
    </row>
    <row r="467" spans="1:12" ht="14.25" hidden="1" x14ac:dyDescent="0.2">
      <c r="A467" s="74"/>
      <c r="B467" s="79"/>
      <c r="C467" s="80" t="s">
        <v>611</v>
      </c>
      <c r="D467" s="80"/>
      <c r="E467" s="80"/>
      <c r="F467" s="80"/>
      <c r="G467" s="80"/>
      <c r="H467" s="80"/>
      <c r="I467" s="60"/>
      <c r="J467" s="74"/>
      <c r="K467" s="58"/>
      <c r="L467" s="60">
        <f>L469+L470+L476+L480</f>
        <v>0</v>
      </c>
    </row>
    <row r="468" spans="1:12" ht="14.25" hidden="1" x14ac:dyDescent="0.2">
      <c r="A468" s="74"/>
      <c r="B468" s="79"/>
      <c r="C468" s="85" t="s">
        <v>563</v>
      </c>
      <c r="D468" s="80"/>
      <c r="E468" s="80"/>
      <c r="F468" s="80"/>
      <c r="G468" s="80"/>
      <c r="H468" s="80"/>
      <c r="I468" s="60"/>
      <c r="J468" s="74"/>
      <c r="K468" s="58"/>
      <c r="L468" s="60"/>
    </row>
    <row r="469" spans="1:12" ht="14.25" hidden="1" x14ac:dyDescent="0.2">
      <c r="A469" s="74"/>
      <c r="B469" s="79"/>
      <c r="C469" s="80" t="s">
        <v>612</v>
      </c>
      <c r="D469" s="80"/>
      <c r="E469" s="80"/>
      <c r="F469" s="80"/>
      <c r="G469" s="80"/>
      <c r="H469" s="80"/>
      <c r="I469" s="60"/>
      <c r="J469" s="74"/>
      <c r="K469" s="58"/>
      <c r="L469" s="60">
        <f>SUMIF(CD43:CD459, 4, AR43:AR459)</f>
        <v>0</v>
      </c>
    </row>
    <row r="470" spans="1:12" ht="14.25" hidden="1" x14ac:dyDescent="0.2">
      <c r="A470" s="74"/>
      <c r="B470" s="79"/>
      <c r="C470" s="80" t="s">
        <v>565</v>
      </c>
      <c r="D470" s="80"/>
      <c r="E470" s="80"/>
      <c r="F470" s="80"/>
      <c r="G470" s="80"/>
      <c r="H470" s="80"/>
      <c r="I470" s="60"/>
      <c r="J470" s="74"/>
      <c r="K470" s="58"/>
      <c r="L470" s="60">
        <f>L472+L475+L474</f>
        <v>0</v>
      </c>
    </row>
    <row r="471" spans="1:12" ht="14.25" hidden="1" x14ac:dyDescent="0.2">
      <c r="A471" s="74"/>
      <c r="B471" s="79"/>
      <c r="C471" s="85" t="s">
        <v>566</v>
      </c>
      <c r="D471" s="80"/>
      <c r="E471" s="80"/>
      <c r="F471" s="80"/>
      <c r="G471" s="80"/>
      <c r="H471" s="80"/>
      <c r="I471" s="60"/>
      <c r="J471" s="74"/>
      <c r="K471" s="58"/>
      <c r="L471" s="60"/>
    </row>
    <row r="472" spans="1:12" ht="14.25" hidden="1" x14ac:dyDescent="0.2">
      <c r="A472" s="74"/>
      <c r="B472" s="79"/>
      <c r="C472" s="80" t="s">
        <v>565</v>
      </c>
      <c r="D472" s="80"/>
      <c r="E472" s="80"/>
      <c r="F472" s="80"/>
      <c r="G472" s="80"/>
      <c r="H472" s="80"/>
      <c r="I472" s="60"/>
      <c r="J472" s="74"/>
      <c r="K472" s="58"/>
      <c r="L472" s="60">
        <f>SUMIF(CD43:CD459, 4, AO43:AO459)</f>
        <v>0</v>
      </c>
    </row>
    <row r="473" spans="1:12" ht="14.25" hidden="1" x14ac:dyDescent="0.2">
      <c r="A473" s="74"/>
      <c r="B473" s="79"/>
      <c r="C473" s="85" t="s">
        <v>567</v>
      </c>
      <c r="D473" s="80"/>
      <c r="E473" s="80"/>
      <c r="F473" s="80"/>
      <c r="G473" s="80"/>
      <c r="H473" s="80"/>
      <c r="I473" s="60"/>
      <c r="J473" s="74"/>
      <c r="K473" s="58"/>
      <c r="L473" s="60"/>
    </row>
    <row r="474" spans="1:12" ht="14.25" hidden="1" x14ac:dyDescent="0.2">
      <c r="A474" s="74"/>
      <c r="B474" s="79"/>
      <c r="C474" s="80" t="s">
        <v>587</v>
      </c>
      <c r="D474" s="80"/>
      <c r="E474" s="80"/>
      <c r="F474" s="80"/>
      <c r="G474" s="80"/>
      <c r="H474" s="80"/>
      <c r="I474" s="60"/>
      <c r="J474" s="74"/>
      <c r="K474" s="58"/>
      <c r="L474" s="60">
        <f>SUMIF(CD43:CD459, 4, AT43:AT459)</f>
        <v>0</v>
      </c>
    </row>
    <row r="475" spans="1:12" ht="14.25" hidden="1" x14ac:dyDescent="0.2">
      <c r="A475" s="74"/>
      <c r="B475" s="79"/>
      <c r="C475" s="80" t="s">
        <v>568</v>
      </c>
      <c r="D475" s="80"/>
      <c r="E475" s="80"/>
      <c r="F475" s="80"/>
      <c r="G475" s="80"/>
      <c r="H475" s="80"/>
      <c r="I475" s="60"/>
      <c r="J475" s="74"/>
      <c r="K475" s="58"/>
      <c r="L475" s="60">
        <f>SUMIF(CD43:CD459, 4, AV43:AV459)</f>
        <v>0</v>
      </c>
    </row>
    <row r="476" spans="1:12" ht="14.25" hidden="1" x14ac:dyDescent="0.2">
      <c r="A476" s="74"/>
      <c r="B476" s="79"/>
      <c r="C476" s="80" t="s">
        <v>569</v>
      </c>
      <c r="D476" s="80"/>
      <c r="E476" s="80"/>
      <c r="F476" s="80"/>
      <c r="G476" s="80"/>
      <c r="H476" s="80"/>
      <c r="I476" s="60"/>
      <c r="J476" s="74"/>
      <c r="K476" s="58"/>
      <c r="L476" s="60">
        <f>L478+L479</f>
        <v>0</v>
      </c>
    </row>
    <row r="477" spans="1:12" ht="14.25" hidden="1" x14ac:dyDescent="0.2">
      <c r="A477" s="74"/>
      <c r="B477" s="79"/>
      <c r="C477" s="85" t="s">
        <v>566</v>
      </c>
      <c r="D477" s="80"/>
      <c r="E477" s="80"/>
      <c r="F477" s="80"/>
      <c r="G477" s="80"/>
      <c r="H477" s="80"/>
      <c r="I477" s="60"/>
      <c r="J477" s="74"/>
      <c r="K477" s="58"/>
      <c r="L477" s="60"/>
    </row>
    <row r="478" spans="1:12" ht="14.25" hidden="1" x14ac:dyDescent="0.2">
      <c r="A478" s="74"/>
      <c r="B478" s="79"/>
      <c r="C478" s="80" t="s">
        <v>570</v>
      </c>
      <c r="D478" s="80"/>
      <c r="E478" s="80"/>
      <c r="F478" s="80"/>
      <c r="G478" s="80"/>
      <c r="H478" s="80"/>
      <c r="I478" s="60"/>
      <c r="J478" s="74"/>
      <c r="K478" s="58"/>
      <c r="L478" s="60">
        <f>SUMIF(CD43:CD459, 4, AW43:AW459)-SUMIF(CD43:CD459, 4, BK43:BK459)</f>
        <v>0</v>
      </c>
    </row>
    <row r="479" spans="1:12" ht="14.25" hidden="1" x14ac:dyDescent="0.2">
      <c r="A479" s="74"/>
      <c r="B479" s="79"/>
      <c r="C479" s="80" t="s">
        <v>571</v>
      </c>
      <c r="D479" s="80"/>
      <c r="E479" s="80"/>
      <c r="F479" s="80"/>
      <c r="G479" s="80"/>
      <c r="H479" s="80"/>
      <c r="I479" s="60"/>
      <c r="J479" s="74"/>
      <c r="K479" s="58"/>
      <c r="L479" s="60">
        <f>SUMIF(CD43:CD459, 4, BC43:BC459)</f>
        <v>0</v>
      </c>
    </row>
    <row r="480" spans="1:12" ht="14.25" hidden="1" x14ac:dyDescent="0.2">
      <c r="A480" s="74"/>
      <c r="B480" s="79"/>
      <c r="C480" s="80" t="s">
        <v>572</v>
      </c>
      <c r="D480" s="80"/>
      <c r="E480" s="80"/>
      <c r="F480" s="80"/>
      <c r="G480" s="80"/>
      <c r="H480" s="80"/>
      <c r="I480" s="60"/>
      <c r="J480" s="74"/>
      <c r="K480" s="58"/>
      <c r="L480" s="60">
        <f>SUMIF(CD43:CD459, 4, BB43:BB459)</f>
        <v>0</v>
      </c>
    </row>
    <row r="481" spans="1:12" ht="14.25" hidden="1" x14ac:dyDescent="0.2">
      <c r="A481" s="74"/>
      <c r="B481" s="79"/>
      <c r="C481" s="80" t="s">
        <v>613</v>
      </c>
      <c r="D481" s="80"/>
      <c r="E481" s="80"/>
      <c r="F481" s="80"/>
      <c r="G481" s="80"/>
      <c r="H481" s="80"/>
      <c r="I481" s="60"/>
      <c r="J481" s="74"/>
      <c r="K481" s="58"/>
      <c r="L481" s="60">
        <f>SUMIF(CD43:CD459, 4, AR43:AR459)+SUMIF(CD43:CD459, 4, AT43:AT459)+SUMIF(CD43:CD459, 4, AV43:AV459)</f>
        <v>0</v>
      </c>
    </row>
    <row r="482" spans="1:12" ht="14.25" hidden="1" x14ac:dyDescent="0.2">
      <c r="A482" s="74"/>
      <c r="B482" s="79"/>
      <c r="C482" s="80" t="s">
        <v>614</v>
      </c>
      <c r="D482" s="80"/>
      <c r="E482" s="80"/>
      <c r="F482" s="80"/>
      <c r="G482" s="80"/>
      <c r="H482" s="80"/>
      <c r="I482" s="60"/>
      <c r="J482" s="74"/>
      <c r="K482" s="58"/>
      <c r="L482" s="60">
        <f>SUMIF(CD43:CD459, 4, AZ43:AZ459)</f>
        <v>0</v>
      </c>
    </row>
    <row r="483" spans="1:12" ht="14.25" hidden="1" x14ac:dyDescent="0.2">
      <c r="A483" s="74"/>
      <c r="B483" s="79"/>
      <c r="C483" s="80" t="s">
        <v>615</v>
      </c>
      <c r="D483" s="80"/>
      <c r="E483" s="80"/>
      <c r="F483" s="80"/>
      <c r="G483" s="80"/>
      <c r="H483" s="80"/>
      <c r="I483" s="60"/>
      <c r="J483" s="74"/>
      <c r="K483" s="58"/>
      <c r="L483" s="60">
        <f>SUMIF(CD43:CD459, 4, BA43:BA459)</f>
        <v>0</v>
      </c>
    </row>
    <row r="484" spans="1:12" hidden="1" x14ac:dyDescent="0.2"/>
    <row r="485" spans="1:12" ht="15" hidden="1" x14ac:dyDescent="0.2">
      <c r="A485" s="81"/>
      <c r="B485" s="82"/>
      <c r="C485" s="83" t="s">
        <v>622</v>
      </c>
      <c r="D485" s="83"/>
      <c r="E485" s="83"/>
      <c r="F485" s="83"/>
      <c r="G485" s="83"/>
      <c r="H485" s="83"/>
      <c r="I485" s="66"/>
      <c r="J485" s="81"/>
      <c r="K485" s="84"/>
      <c r="L485" s="66">
        <f>L416+L436+L456+L461</f>
        <v>866720.16</v>
      </c>
    </row>
    <row r="486" spans="1:12" ht="14.25" hidden="1" x14ac:dyDescent="0.2">
      <c r="A486" s="74"/>
      <c r="B486" s="79"/>
      <c r="C486" s="85" t="s">
        <v>563</v>
      </c>
      <c r="D486" s="80"/>
      <c r="E486" s="80"/>
      <c r="F486" s="80"/>
      <c r="G486" s="80"/>
      <c r="H486" s="80"/>
      <c r="I486" s="60"/>
      <c r="J486" s="74"/>
      <c r="K486" s="58"/>
      <c r="L486" s="60"/>
    </row>
    <row r="487" spans="1:12" ht="14.25" hidden="1" x14ac:dyDescent="0.2">
      <c r="A487" s="74"/>
      <c r="B487" s="79"/>
      <c r="C487" s="80" t="s">
        <v>611</v>
      </c>
      <c r="D487" s="80"/>
      <c r="E487" s="80"/>
      <c r="F487" s="80"/>
      <c r="G487" s="80"/>
      <c r="H487" s="80"/>
      <c r="I487" s="60"/>
      <c r="J487" s="74"/>
      <c r="K487" s="58"/>
      <c r="L487" s="60">
        <f>L489+L490+L496+L500</f>
        <v>594696.68000000005</v>
      </c>
    </row>
    <row r="488" spans="1:12" ht="14.25" hidden="1" x14ac:dyDescent="0.2">
      <c r="A488" s="74"/>
      <c r="B488" s="79"/>
      <c r="C488" s="85" t="s">
        <v>563</v>
      </c>
      <c r="D488" s="80"/>
      <c r="E488" s="80"/>
      <c r="F488" s="80"/>
      <c r="G488" s="80"/>
      <c r="H488" s="80"/>
      <c r="I488" s="60"/>
      <c r="J488" s="74"/>
      <c r="K488" s="58"/>
      <c r="L488" s="60"/>
    </row>
    <row r="489" spans="1:12" ht="14.25" hidden="1" x14ac:dyDescent="0.2">
      <c r="A489" s="74"/>
      <c r="B489" s="79"/>
      <c r="C489" s="80" t="s">
        <v>612</v>
      </c>
      <c r="D489" s="80"/>
      <c r="E489" s="80"/>
      <c r="F489" s="80"/>
      <c r="G489" s="80"/>
      <c r="H489" s="80"/>
      <c r="I489" s="60"/>
      <c r="J489" s="74"/>
      <c r="K489" s="58"/>
      <c r="L489" s="60">
        <f>SUM(AR43:AR483)</f>
        <v>164164.75999999998</v>
      </c>
    </row>
    <row r="490" spans="1:12" ht="14.25" hidden="1" x14ac:dyDescent="0.2">
      <c r="A490" s="74"/>
      <c r="B490" s="79"/>
      <c r="C490" s="80" t="s">
        <v>565</v>
      </c>
      <c r="D490" s="80"/>
      <c r="E490" s="80"/>
      <c r="F490" s="80"/>
      <c r="G490" s="80"/>
      <c r="H490" s="80"/>
      <c r="I490" s="60"/>
      <c r="J490" s="74"/>
      <c r="K490" s="58"/>
      <c r="L490" s="60">
        <f>L492+L495+L494</f>
        <v>18534.950000000004</v>
      </c>
    </row>
    <row r="491" spans="1:12" ht="14.25" hidden="1" x14ac:dyDescent="0.2">
      <c r="A491" s="74"/>
      <c r="B491" s="79"/>
      <c r="C491" s="85" t="s">
        <v>566</v>
      </c>
      <c r="D491" s="80"/>
      <c r="E491" s="80"/>
      <c r="F491" s="80"/>
      <c r="G491" s="80"/>
      <c r="H491" s="80"/>
      <c r="I491" s="60"/>
      <c r="J491" s="74"/>
      <c r="K491" s="58"/>
      <c r="L491" s="60"/>
    </row>
    <row r="492" spans="1:12" ht="14.25" hidden="1" x14ac:dyDescent="0.2">
      <c r="A492" s="74"/>
      <c r="B492" s="79"/>
      <c r="C492" s="80" t="s">
        <v>565</v>
      </c>
      <c r="D492" s="80"/>
      <c r="E492" s="80"/>
      <c r="F492" s="80"/>
      <c r="G492" s="80"/>
      <c r="H492" s="80"/>
      <c r="I492" s="60"/>
      <c r="J492" s="74"/>
      <c r="K492" s="58"/>
      <c r="L492" s="60">
        <f>SUM(AO43:AO483)</f>
        <v>13223.130000000001</v>
      </c>
    </row>
    <row r="493" spans="1:12" ht="14.25" hidden="1" x14ac:dyDescent="0.2">
      <c r="A493" s="74"/>
      <c r="B493" s="79"/>
      <c r="C493" s="85" t="s">
        <v>567</v>
      </c>
      <c r="D493" s="80"/>
      <c r="E493" s="80"/>
      <c r="F493" s="80"/>
      <c r="G493" s="80"/>
      <c r="H493" s="80"/>
      <c r="I493" s="60"/>
      <c r="J493" s="74"/>
      <c r="K493" s="58"/>
      <c r="L493" s="60"/>
    </row>
    <row r="494" spans="1:12" ht="14.25" hidden="1" x14ac:dyDescent="0.2">
      <c r="A494" s="74"/>
      <c r="B494" s="79"/>
      <c r="C494" s="80" t="s">
        <v>587</v>
      </c>
      <c r="D494" s="80"/>
      <c r="E494" s="80"/>
      <c r="F494" s="80"/>
      <c r="G494" s="80"/>
      <c r="H494" s="80"/>
      <c r="I494" s="60"/>
      <c r="J494" s="74"/>
      <c r="K494" s="58"/>
      <c r="L494" s="60">
        <f>SUM(AT43:AT483)</f>
        <v>5311.8200000000015</v>
      </c>
    </row>
    <row r="495" spans="1:12" ht="14.25" hidden="1" x14ac:dyDescent="0.2">
      <c r="A495" s="74"/>
      <c r="B495" s="79"/>
      <c r="C495" s="80" t="s">
        <v>568</v>
      </c>
      <c r="D495" s="80"/>
      <c r="E495" s="80"/>
      <c r="F495" s="80"/>
      <c r="G495" s="80"/>
      <c r="H495" s="80"/>
      <c r="I495" s="60"/>
      <c r="J495" s="74"/>
      <c r="K495" s="58"/>
      <c r="L495" s="60">
        <f>SUM(AV43:AV483)</f>
        <v>0</v>
      </c>
    </row>
    <row r="496" spans="1:12" ht="14.25" hidden="1" x14ac:dyDescent="0.2">
      <c r="A496" s="74"/>
      <c r="B496" s="79"/>
      <c r="C496" s="80" t="s">
        <v>569</v>
      </c>
      <c r="D496" s="80"/>
      <c r="E496" s="80"/>
      <c r="F496" s="80"/>
      <c r="G496" s="80"/>
      <c r="H496" s="80"/>
      <c r="I496" s="60"/>
      <c r="J496" s="74"/>
      <c r="K496" s="58"/>
      <c r="L496" s="60">
        <f>L498+L499</f>
        <v>411996.97000000009</v>
      </c>
    </row>
    <row r="497" spans="1:12" ht="14.25" hidden="1" x14ac:dyDescent="0.2">
      <c r="A497" s="74"/>
      <c r="B497" s="79"/>
      <c r="C497" s="85" t="s">
        <v>566</v>
      </c>
      <c r="D497" s="80"/>
      <c r="E497" s="80"/>
      <c r="F497" s="80"/>
      <c r="G497" s="80"/>
      <c r="H497" s="80"/>
      <c r="I497" s="60"/>
      <c r="J497" s="74"/>
      <c r="K497" s="58"/>
      <c r="L497" s="60"/>
    </row>
    <row r="498" spans="1:12" ht="14.25" hidden="1" x14ac:dyDescent="0.2">
      <c r="A498" s="74"/>
      <c r="B498" s="79"/>
      <c r="C498" s="80" t="s">
        <v>570</v>
      </c>
      <c r="D498" s="80"/>
      <c r="E498" s="80"/>
      <c r="F498" s="80"/>
      <c r="G498" s="80"/>
      <c r="H498" s="80"/>
      <c r="I498" s="60"/>
      <c r="J498" s="74"/>
      <c r="K498" s="58"/>
      <c r="L498" s="60">
        <f>SUM(AW43:AW483)-SUM(BK43:BK483)</f>
        <v>411996.97000000009</v>
      </c>
    </row>
    <row r="499" spans="1:12" ht="14.25" hidden="1" x14ac:dyDescent="0.2">
      <c r="A499" s="74"/>
      <c r="B499" s="79"/>
      <c r="C499" s="80" t="s">
        <v>571</v>
      </c>
      <c r="D499" s="80"/>
      <c r="E499" s="80"/>
      <c r="F499" s="80"/>
      <c r="G499" s="80"/>
      <c r="H499" s="80"/>
      <c r="I499" s="60"/>
      <c r="J499" s="74"/>
      <c r="K499" s="58"/>
      <c r="L499" s="60">
        <f>SUM(BC43:BC483)</f>
        <v>0</v>
      </c>
    </row>
    <row r="500" spans="1:12" ht="14.25" hidden="1" x14ac:dyDescent="0.2">
      <c r="A500" s="74"/>
      <c r="B500" s="79"/>
      <c r="C500" s="80" t="s">
        <v>572</v>
      </c>
      <c r="D500" s="80"/>
      <c r="E500" s="80"/>
      <c r="F500" s="80"/>
      <c r="G500" s="80"/>
      <c r="H500" s="80"/>
      <c r="I500" s="60"/>
      <c r="J500" s="74"/>
      <c r="K500" s="58"/>
      <c r="L500" s="60">
        <f>SUM(BB43:BB483)</f>
        <v>0</v>
      </c>
    </row>
    <row r="501" spans="1:12" ht="14.25" hidden="1" x14ac:dyDescent="0.2">
      <c r="A501" s="74"/>
      <c r="B501" s="79"/>
      <c r="C501" s="80" t="s">
        <v>573</v>
      </c>
      <c r="D501" s="80"/>
      <c r="E501" s="80"/>
      <c r="F501" s="80"/>
      <c r="G501" s="80"/>
      <c r="H501" s="80"/>
      <c r="I501" s="60"/>
      <c r="J501" s="74"/>
      <c r="K501" s="58"/>
      <c r="L501" s="60">
        <f>SUM(AR43:AR483)+SUM(AT43:AT483)+SUM(AV43:AV483)</f>
        <v>169476.58</v>
      </c>
    </row>
    <row r="502" spans="1:12" ht="14.25" hidden="1" x14ac:dyDescent="0.2">
      <c r="A502" s="74"/>
      <c r="B502" s="79"/>
      <c r="C502" s="80" t="s">
        <v>574</v>
      </c>
      <c r="D502" s="80"/>
      <c r="E502" s="80"/>
      <c r="F502" s="80"/>
      <c r="G502" s="80"/>
      <c r="H502" s="80"/>
      <c r="I502" s="60"/>
      <c r="J502" s="74"/>
      <c r="K502" s="58"/>
      <c r="L502" s="60">
        <f>SUM(AZ43:AZ483)</f>
        <v>170752.77000000002</v>
      </c>
    </row>
    <row r="503" spans="1:12" ht="14.25" hidden="1" x14ac:dyDescent="0.2">
      <c r="A503" s="74"/>
      <c r="B503" s="79"/>
      <c r="C503" s="80" t="s">
        <v>575</v>
      </c>
      <c r="D503" s="80"/>
      <c r="E503" s="80"/>
      <c r="F503" s="80"/>
      <c r="G503" s="80"/>
      <c r="H503" s="80"/>
      <c r="I503" s="60"/>
      <c r="J503" s="74"/>
      <c r="K503" s="58"/>
      <c r="L503" s="60">
        <f>SUM(BA43:BA483)</f>
        <v>101270.70999999999</v>
      </c>
    </row>
    <row r="504" spans="1:12" ht="14.25" hidden="1" x14ac:dyDescent="0.2">
      <c r="A504" s="74"/>
      <c r="B504" s="79"/>
      <c r="C504" s="80" t="s">
        <v>623</v>
      </c>
      <c r="D504" s="80"/>
      <c r="E504" s="80"/>
      <c r="F504" s="80"/>
      <c r="G504" s="80"/>
      <c r="H504" s="80"/>
      <c r="I504" s="60"/>
      <c r="J504" s="74"/>
      <c r="K504" s="58"/>
      <c r="L504" s="60">
        <f>L506+L507</f>
        <v>0</v>
      </c>
    </row>
    <row r="505" spans="1:12" ht="14.25" hidden="1" x14ac:dyDescent="0.2">
      <c r="A505" s="74"/>
      <c r="B505" s="79"/>
      <c r="C505" s="85" t="s">
        <v>563</v>
      </c>
      <c r="D505" s="80"/>
      <c r="E505" s="80"/>
      <c r="F505" s="80"/>
      <c r="G505" s="80"/>
      <c r="H505" s="80"/>
      <c r="I505" s="60"/>
      <c r="J505" s="74"/>
      <c r="K505" s="58"/>
      <c r="L505" s="60"/>
    </row>
    <row r="506" spans="1:12" ht="14.25" hidden="1" x14ac:dyDescent="0.2">
      <c r="A506" s="74"/>
      <c r="B506" s="79"/>
      <c r="C506" s="80" t="s">
        <v>577</v>
      </c>
      <c r="D506" s="80"/>
      <c r="E506" s="80"/>
      <c r="F506" s="80"/>
      <c r="G506" s="80"/>
      <c r="H506" s="80"/>
      <c r="I506" s="60"/>
      <c r="J506" s="74"/>
      <c r="K506" s="58"/>
      <c r="L506" s="60">
        <f>SUM(BK43:BK483)</f>
        <v>0</v>
      </c>
    </row>
    <row r="507" spans="1:12" ht="14.25" hidden="1" x14ac:dyDescent="0.2">
      <c r="A507" s="74"/>
      <c r="B507" s="79"/>
      <c r="C507" s="80" t="s">
        <v>578</v>
      </c>
      <c r="D507" s="80"/>
      <c r="E507" s="80"/>
      <c r="F507" s="80"/>
      <c r="G507" s="80"/>
      <c r="H507" s="80"/>
      <c r="I507" s="60"/>
      <c r="J507" s="74"/>
      <c r="K507" s="58"/>
      <c r="L507" s="60">
        <f>SUM(BD43:BD483)</f>
        <v>0</v>
      </c>
    </row>
    <row r="508" spans="1:12" ht="14.25" hidden="1" x14ac:dyDescent="0.2">
      <c r="A508" s="74"/>
      <c r="B508" s="79"/>
      <c r="C508" s="80" t="s">
        <v>624</v>
      </c>
      <c r="D508" s="80"/>
      <c r="E508" s="80"/>
      <c r="F508" s="80"/>
      <c r="G508" s="80"/>
      <c r="H508" s="80"/>
      <c r="I508" s="60"/>
      <c r="J508" s="74"/>
      <c r="K508" s="58"/>
      <c r="L508" s="60">
        <f>L461</f>
        <v>0</v>
      </c>
    </row>
    <row r="509" spans="1:12" ht="14.25" hidden="1" x14ac:dyDescent="0.2">
      <c r="A509" s="74"/>
      <c r="B509" s="79"/>
      <c r="C509" s="83" t="s">
        <v>582</v>
      </c>
      <c r="D509" s="80"/>
      <c r="E509" s="80"/>
      <c r="F509" s="80"/>
      <c r="G509" s="80"/>
      <c r="H509" s="80"/>
      <c r="I509" s="60"/>
      <c r="J509" s="74"/>
      <c r="K509" s="58"/>
      <c r="L509" s="60"/>
    </row>
    <row r="510" spans="1:12" ht="14.25" hidden="1" x14ac:dyDescent="0.2">
      <c r="A510" s="74"/>
      <c r="B510" s="79"/>
      <c r="C510" s="80" t="s">
        <v>583</v>
      </c>
      <c r="D510" s="80"/>
      <c r="E510" s="80"/>
      <c r="F510" s="80"/>
      <c r="G510" s="80"/>
      <c r="H510" s="80"/>
      <c r="I510" s="60"/>
      <c r="J510" s="74"/>
      <c r="K510" s="58"/>
      <c r="L510" s="60">
        <f>SUM(AX43:AX483)</f>
        <v>0</v>
      </c>
    </row>
    <row r="511" spans="1:12" ht="14.25" hidden="1" x14ac:dyDescent="0.2">
      <c r="A511" s="74"/>
      <c r="B511" s="79"/>
      <c r="C511" s="80" t="s">
        <v>584</v>
      </c>
      <c r="D511" s="80"/>
      <c r="E511" s="80"/>
      <c r="F511" s="80"/>
      <c r="G511" s="80"/>
      <c r="H511" s="80"/>
      <c r="I511" s="60"/>
      <c r="J511" s="74"/>
      <c r="K511" s="58"/>
      <c r="L511" s="60">
        <f>SUM(AY43:AY483)</f>
        <v>0</v>
      </c>
    </row>
    <row r="512" spans="1:12" ht="14.25" hidden="1" x14ac:dyDescent="0.2">
      <c r="A512" s="74"/>
      <c r="B512" s="79"/>
      <c r="C512" s="80" t="s">
        <v>585</v>
      </c>
      <c r="D512" s="80"/>
      <c r="E512" s="80"/>
      <c r="F512" s="86"/>
      <c r="G512" s="65">
        <f>Source!F163</f>
        <v>323.19456000000002</v>
      </c>
      <c r="H512" s="74"/>
      <c r="I512" s="74"/>
      <c r="J512" s="74"/>
      <c r="K512" s="74"/>
      <c r="L512" s="74"/>
    </row>
    <row r="513" spans="1:12" ht="14.25" hidden="1" x14ac:dyDescent="0.2">
      <c r="A513" s="74"/>
      <c r="B513" s="79"/>
      <c r="C513" s="80" t="s">
        <v>586</v>
      </c>
      <c r="D513" s="80"/>
      <c r="E513" s="80"/>
      <c r="F513" s="86"/>
      <c r="G513" s="65">
        <f>Source!F164</f>
        <v>9.8423999999999996</v>
      </c>
      <c r="H513" s="74"/>
      <c r="I513" s="74"/>
      <c r="J513" s="74"/>
      <c r="K513" s="74"/>
      <c r="L513" s="74"/>
    </row>
    <row r="514" spans="1:12" hidden="1" x14ac:dyDescent="0.2"/>
    <row r="515" spans="1:12" hidden="1" x14ac:dyDescent="0.2"/>
    <row r="517" spans="1:12" ht="14.25" customHeight="1" x14ac:dyDescent="0.2">
      <c r="A517" s="92"/>
      <c r="B517" s="93" t="s">
        <v>625</v>
      </c>
      <c r="C517" s="95" t="str">
        <f>IF(Source!AC12&lt;&gt;"", Source!AC12," ")</f>
        <v xml:space="preserve"> </v>
      </c>
      <c r="D517" s="34"/>
      <c r="E517" s="34"/>
      <c r="F517" s="34"/>
      <c r="G517" s="34"/>
      <c r="H517" s="94" t="str">
        <f>IF(Source!AB12&lt;&gt;"", Source!AB12," ")</f>
        <v xml:space="preserve"> </v>
      </c>
      <c r="I517" s="27"/>
      <c r="J517" s="27"/>
      <c r="K517" s="50"/>
      <c r="L517" s="50"/>
    </row>
    <row r="518" spans="1:12" ht="14.25" customHeight="1" x14ac:dyDescent="0.2">
      <c r="A518" s="92"/>
      <c r="B518" s="96"/>
      <c r="C518" s="97" t="s">
        <v>626</v>
      </c>
      <c r="D518" s="97"/>
      <c r="E518" s="97"/>
      <c r="F518" s="97"/>
      <c r="G518" s="97"/>
      <c r="H518" s="27"/>
      <c r="I518" s="27"/>
      <c r="J518" s="27"/>
      <c r="K518" s="50"/>
      <c r="L518" s="50"/>
    </row>
    <row r="519" spans="1:12" ht="14.25" customHeight="1" x14ac:dyDescent="0.2">
      <c r="A519" s="92"/>
      <c r="B519" s="96"/>
      <c r="C519" s="22"/>
      <c r="D519" s="22"/>
      <c r="E519" s="22"/>
      <c r="F519" s="22"/>
      <c r="G519" s="22"/>
      <c r="H519" s="27"/>
      <c r="I519" s="27"/>
      <c r="J519" s="27"/>
      <c r="K519" s="50"/>
      <c r="L519" s="50"/>
    </row>
    <row r="520" spans="1:12" ht="14.25" customHeight="1" x14ac:dyDescent="0.2">
      <c r="A520" s="92"/>
      <c r="B520" s="93" t="s">
        <v>627</v>
      </c>
      <c r="C520" s="95" t="str">
        <f>IF(Source!AE12&lt;&gt;"", Source!AE12," ")</f>
        <v xml:space="preserve"> </v>
      </c>
      <c r="D520" s="34"/>
      <c r="E520" s="34"/>
      <c r="F520" s="34"/>
      <c r="G520" s="34"/>
      <c r="H520" s="94" t="str">
        <f>IF(Source!AD12&lt;&gt;"", Source!AD12," ")</f>
        <v xml:space="preserve"> </v>
      </c>
      <c r="I520" s="27"/>
      <c r="J520" s="27"/>
      <c r="K520" s="50"/>
      <c r="L520" s="50"/>
    </row>
    <row r="521" spans="1:12" ht="14.25" customHeight="1" x14ac:dyDescent="0.2">
      <c r="A521" s="22"/>
      <c r="B521" s="22"/>
      <c r="C521" s="97" t="s">
        <v>626</v>
      </c>
      <c r="D521" s="97"/>
      <c r="E521" s="97"/>
      <c r="F521" s="97"/>
      <c r="G521" s="97"/>
      <c r="H521" s="27"/>
      <c r="I521" s="27"/>
      <c r="J521" s="27"/>
      <c r="K521" s="50"/>
      <c r="L521" s="50"/>
    </row>
  </sheetData>
  <mergeCells count="251">
    <mergeCell ref="C510:H510"/>
    <mergeCell ref="C511:H511"/>
    <mergeCell ref="C512:F512"/>
    <mergeCell ref="C513:F513"/>
    <mergeCell ref="C518:G518"/>
    <mergeCell ref="C521:G521"/>
    <mergeCell ref="C504:H504"/>
    <mergeCell ref="C505:H505"/>
    <mergeCell ref="C506:H506"/>
    <mergeCell ref="C507:H507"/>
    <mergeCell ref="C508:H508"/>
    <mergeCell ref="C509:H509"/>
    <mergeCell ref="C498:H498"/>
    <mergeCell ref="C499:H499"/>
    <mergeCell ref="C500:H500"/>
    <mergeCell ref="C501:H501"/>
    <mergeCell ref="C502:H502"/>
    <mergeCell ref="C503:H503"/>
    <mergeCell ref="C492:H492"/>
    <mergeCell ref="C493:H493"/>
    <mergeCell ref="C494:H494"/>
    <mergeCell ref="C495:H495"/>
    <mergeCell ref="C496:H496"/>
    <mergeCell ref="C497:H497"/>
    <mergeCell ref="C486:H486"/>
    <mergeCell ref="C487:H487"/>
    <mergeCell ref="C488:H488"/>
    <mergeCell ref="C489:H489"/>
    <mergeCell ref="C490:H490"/>
    <mergeCell ref="C491:H491"/>
    <mergeCell ref="C479:H479"/>
    <mergeCell ref="C480:H480"/>
    <mergeCell ref="C481:H481"/>
    <mergeCell ref="C482:H482"/>
    <mergeCell ref="C483:H483"/>
    <mergeCell ref="C485:H485"/>
    <mergeCell ref="C473:H473"/>
    <mergeCell ref="C474:H474"/>
    <mergeCell ref="C475:H475"/>
    <mergeCell ref="C476:H476"/>
    <mergeCell ref="C477:H477"/>
    <mergeCell ref="C478:H478"/>
    <mergeCell ref="C467:H467"/>
    <mergeCell ref="C468:H468"/>
    <mergeCell ref="C469:H469"/>
    <mergeCell ref="C470:H470"/>
    <mergeCell ref="C471:H471"/>
    <mergeCell ref="C472:H472"/>
    <mergeCell ref="C461:H461"/>
    <mergeCell ref="C462:H462"/>
    <mergeCell ref="C463:H463"/>
    <mergeCell ref="C464:H464"/>
    <mergeCell ref="C465:H465"/>
    <mergeCell ref="C466:H466"/>
    <mergeCell ref="C453:H453"/>
    <mergeCell ref="C454:H454"/>
    <mergeCell ref="C456:H456"/>
    <mergeCell ref="C457:H457"/>
    <mergeCell ref="C458:H458"/>
    <mergeCell ref="C459:H459"/>
    <mergeCell ref="C447:H447"/>
    <mergeCell ref="C448:H448"/>
    <mergeCell ref="C449:H449"/>
    <mergeCell ref="C450:H450"/>
    <mergeCell ref="C451:H451"/>
    <mergeCell ref="C452:H452"/>
    <mergeCell ref="C441:H441"/>
    <mergeCell ref="C442:H442"/>
    <mergeCell ref="C443:H443"/>
    <mergeCell ref="C444:H444"/>
    <mergeCell ref="C445:H445"/>
    <mergeCell ref="C446:H446"/>
    <mergeCell ref="C434:H434"/>
    <mergeCell ref="C436:H436"/>
    <mergeCell ref="C437:H437"/>
    <mergeCell ref="C438:H438"/>
    <mergeCell ref="C439:H439"/>
    <mergeCell ref="C440:H440"/>
    <mergeCell ref="C428:H428"/>
    <mergeCell ref="C429:H429"/>
    <mergeCell ref="C430:H430"/>
    <mergeCell ref="C431:H431"/>
    <mergeCell ref="C432:H432"/>
    <mergeCell ref="C433:H433"/>
    <mergeCell ref="C422:H422"/>
    <mergeCell ref="C423:H423"/>
    <mergeCell ref="C424:H424"/>
    <mergeCell ref="C425:H425"/>
    <mergeCell ref="C426:H426"/>
    <mergeCell ref="C427:H427"/>
    <mergeCell ref="C416:H416"/>
    <mergeCell ref="C417:H417"/>
    <mergeCell ref="C418:H418"/>
    <mergeCell ref="C419:H419"/>
    <mergeCell ref="C420:H420"/>
    <mergeCell ref="C421:H421"/>
    <mergeCell ref="C407:H407"/>
    <mergeCell ref="C408:H408"/>
    <mergeCell ref="C409:H409"/>
    <mergeCell ref="C410:F410"/>
    <mergeCell ref="C411:F411"/>
    <mergeCell ref="C414:H414"/>
    <mergeCell ref="C401:H401"/>
    <mergeCell ref="C402:H402"/>
    <mergeCell ref="C403:H403"/>
    <mergeCell ref="C404:H404"/>
    <mergeCell ref="C405:H405"/>
    <mergeCell ref="C406:H406"/>
    <mergeCell ref="C395:H395"/>
    <mergeCell ref="C396:H396"/>
    <mergeCell ref="C397:H397"/>
    <mergeCell ref="C398:H398"/>
    <mergeCell ref="C399:H399"/>
    <mergeCell ref="C400:H400"/>
    <mergeCell ref="C389:H389"/>
    <mergeCell ref="C390:H390"/>
    <mergeCell ref="C391:H391"/>
    <mergeCell ref="C392:H392"/>
    <mergeCell ref="C393:H393"/>
    <mergeCell ref="C394:H394"/>
    <mergeCell ref="C383:H383"/>
    <mergeCell ref="C384:H384"/>
    <mergeCell ref="C385:H385"/>
    <mergeCell ref="C386:H386"/>
    <mergeCell ref="C387:H387"/>
    <mergeCell ref="C388:H388"/>
    <mergeCell ref="C345:L345"/>
    <mergeCell ref="C360:H360"/>
    <mergeCell ref="I360:J360"/>
    <mergeCell ref="K360:L360"/>
    <mergeCell ref="C362:L362"/>
    <mergeCell ref="C381:H381"/>
    <mergeCell ref="I381:J381"/>
    <mergeCell ref="K381:L381"/>
    <mergeCell ref="C322:H322"/>
    <mergeCell ref="I322:J322"/>
    <mergeCell ref="K322:L322"/>
    <mergeCell ref="C324:L324"/>
    <mergeCell ref="C343:H343"/>
    <mergeCell ref="I343:J343"/>
    <mergeCell ref="K343:L343"/>
    <mergeCell ref="C258:L258"/>
    <mergeCell ref="C278:H278"/>
    <mergeCell ref="I278:J278"/>
    <mergeCell ref="K278:L278"/>
    <mergeCell ref="C280:L280"/>
    <mergeCell ref="C305:H305"/>
    <mergeCell ref="I305:J305"/>
    <mergeCell ref="K305:L305"/>
    <mergeCell ref="C228:L228"/>
    <mergeCell ref="C239:H239"/>
    <mergeCell ref="I239:J239"/>
    <mergeCell ref="K239:L239"/>
    <mergeCell ref="C241:L241"/>
    <mergeCell ref="C256:H256"/>
    <mergeCell ref="I256:J256"/>
    <mergeCell ref="K256:L256"/>
    <mergeCell ref="C219:H219"/>
    <mergeCell ref="C220:H220"/>
    <mergeCell ref="C221:H221"/>
    <mergeCell ref="C222:F222"/>
    <mergeCell ref="C223:F223"/>
    <mergeCell ref="A226:L226"/>
    <mergeCell ref="C213:H213"/>
    <mergeCell ref="C214:H214"/>
    <mergeCell ref="C215:H215"/>
    <mergeCell ref="C216:H216"/>
    <mergeCell ref="C217:H217"/>
    <mergeCell ref="C218:H218"/>
    <mergeCell ref="C207:H207"/>
    <mergeCell ref="C208:H208"/>
    <mergeCell ref="C209:H209"/>
    <mergeCell ref="C210:H210"/>
    <mergeCell ref="C211:H211"/>
    <mergeCell ref="C212:H212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155:L155"/>
    <mergeCell ref="C176:H176"/>
    <mergeCell ref="I176:J176"/>
    <mergeCell ref="K176:L176"/>
    <mergeCell ref="C178:L178"/>
    <mergeCell ref="C193:H193"/>
    <mergeCell ref="I193:J193"/>
    <mergeCell ref="K193:L193"/>
    <mergeCell ref="C119:F119"/>
    <mergeCell ref="C134:H134"/>
    <mergeCell ref="I134:J134"/>
    <mergeCell ref="K134:L134"/>
    <mergeCell ref="C136:L136"/>
    <mergeCell ref="C153:H153"/>
    <mergeCell ref="I153:J153"/>
    <mergeCell ref="K153:L153"/>
    <mergeCell ref="C98:L98"/>
    <mergeCell ref="C115:H115"/>
    <mergeCell ref="I115:J115"/>
    <mergeCell ref="K115:L115"/>
    <mergeCell ref="C117:L117"/>
    <mergeCell ref="C118:L118"/>
    <mergeCell ref="C72:H72"/>
    <mergeCell ref="I72:J72"/>
    <mergeCell ref="K72:L72"/>
    <mergeCell ref="C74:L74"/>
    <mergeCell ref="C96:H96"/>
    <mergeCell ref="I96:J96"/>
    <mergeCell ref="K96:L96"/>
    <mergeCell ref="A44:L44"/>
    <mergeCell ref="C46:L46"/>
    <mergeCell ref="C54:H54"/>
    <mergeCell ref="I54:J54"/>
    <mergeCell ref="K54:L54"/>
    <mergeCell ref="C56:L56"/>
    <mergeCell ref="A37:A41"/>
    <mergeCell ref="B37:B41"/>
    <mergeCell ref="C37:C41"/>
    <mergeCell ref="D37:D41"/>
    <mergeCell ref="E37:G40"/>
    <mergeCell ref="H37:L40"/>
    <mergeCell ref="C32:L32"/>
    <mergeCell ref="A20:L20"/>
    <mergeCell ref="A21:L21"/>
    <mergeCell ref="A23:L23"/>
    <mergeCell ref="A25:L25"/>
    <mergeCell ref="A26:L26"/>
    <mergeCell ref="C31:L31"/>
    <mergeCell ref="A14:E14"/>
    <mergeCell ref="F14:L14"/>
    <mergeCell ref="A16:E16"/>
    <mergeCell ref="F16:L16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49"/>
  <sheetViews>
    <sheetView workbookViewId="0">
      <selection activeCell="F24" sqref="F2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14</v>
      </c>
      <c r="P1">
        <v>0</v>
      </c>
      <c r="Q1">
        <v>1</v>
      </c>
    </row>
    <row r="12" spans="1:133" x14ac:dyDescent="0.2">
      <c r="A12" s="1">
        <v>1</v>
      </c>
      <c r="B12" s="1">
        <v>243</v>
      </c>
      <c r="C12" s="1">
        <v>0</v>
      </c>
      <c r="D12" s="1">
        <f>ROW(A171)</f>
        <v>171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487104522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45695</v>
      </c>
      <c r="CT12" s="1">
        <v>508</v>
      </c>
      <c r="CU12" s="1">
        <v>13</v>
      </c>
      <c r="CV12" s="1" t="s">
        <v>481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B171</f>
        <v>243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выполнение работ по установки и обслуживанию противотаранных устройств 2026</v>
      </c>
      <c r="H18" s="2"/>
      <c r="I18" s="2"/>
      <c r="J18" s="2"/>
      <c r="K18" s="2"/>
      <c r="L18" s="2"/>
      <c r="M18" s="2"/>
      <c r="N18" s="2"/>
      <c r="O18" s="2">
        <f t="shared" ref="O18:AT18" si="1">O171</f>
        <v>594696.68000000005</v>
      </c>
      <c r="P18" s="2">
        <f t="shared" si="1"/>
        <v>411996.97</v>
      </c>
      <c r="Q18" s="2">
        <f t="shared" si="1"/>
        <v>13223.13</v>
      </c>
      <c r="R18" s="2">
        <f t="shared" si="1"/>
        <v>5311.82</v>
      </c>
      <c r="S18" s="2">
        <f t="shared" si="1"/>
        <v>164164.76</v>
      </c>
      <c r="T18" s="2">
        <f t="shared" si="1"/>
        <v>0</v>
      </c>
      <c r="U18" s="2">
        <f t="shared" si="1"/>
        <v>323.19455999999997</v>
      </c>
      <c r="V18" s="2">
        <f t="shared" si="1"/>
        <v>9.8424000000000014</v>
      </c>
      <c r="W18" s="2">
        <f t="shared" si="1"/>
        <v>0</v>
      </c>
      <c r="X18" s="2">
        <f t="shared" si="1"/>
        <v>170752.77</v>
      </c>
      <c r="Y18" s="2">
        <f t="shared" si="1"/>
        <v>101270.71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866720.16</v>
      </c>
      <c r="AS18" s="2">
        <f t="shared" si="1"/>
        <v>680974.67</v>
      </c>
      <c r="AT18" s="2">
        <f t="shared" si="1"/>
        <v>185745.49</v>
      </c>
      <c r="AU18" s="2">
        <f t="shared" ref="AU18:BZ18" si="2">AU171</f>
        <v>0</v>
      </c>
      <c r="AV18" s="2">
        <f t="shared" si="2"/>
        <v>411996.97</v>
      </c>
      <c r="AW18" s="2">
        <f t="shared" si="2"/>
        <v>411996.97</v>
      </c>
      <c r="AX18" s="2">
        <f t="shared" si="2"/>
        <v>0</v>
      </c>
      <c r="AY18" s="2">
        <f t="shared" si="2"/>
        <v>411996.97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CA171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DG171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EM171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FS171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ROW(A141)</f>
        <v>141</v>
      </c>
      <c r="E20" s="1"/>
      <c r="F20" s="1"/>
      <c r="G20" s="1"/>
      <c r="H20" s="1" t="s">
        <v>3</v>
      </c>
      <c r="I20" s="1">
        <v>0</v>
      </c>
      <c r="J20" s="1" t="s">
        <v>3</v>
      </c>
      <c r="K20" s="1">
        <v>0</v>
      </c>
      <c r="L20" s="1"/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B141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/>
      </c>
      <c r="H22" s="2"/>
      <c r="I22" s="2"/>
      <c r="J22" s="2"/>
      <c r="K22" s="2"/>
      <c r="L22" s="2"/>
      <c r="M22" s="2"/>
      <c r="N22" s="2"/>
      <c r="O22" s="2">
        <f t="shared" ref="O22:AT22" si="8">O141</f>
        <v>594696.68000000005</v>
      </c>
      <c r="P22" s="2">
        <f t="shared" si="8"/>
        <v>411996.97</v>
      </c>
      <c r="Q22" s="2">
        <f t="shared" si="8"/>
        <v>13223.13</v>
      </c>
      <c r="R22" s="2">
        <f t="shared" si="8"/>
        <v>5311.82</v>
      </c>
      <c r="S22" s="2">
        <f t="shared" si="8"/>
        <v>164164.76</v>
      </c>
      <c r="T22" s="2">
        <f t="shared" si="8"/>
        <v>0</v>
      </c>
      <c r="U22" s="2">
        <f t="shared" si="8"/>
        <v>323.19455999999997</v>
      </c>
      <c r="V22" s="2">
        <f t="shared" si="8"/>
        <v>9.8424000000000014</v>
      </c>
      <c r="W22" s="2">
        <f t="shared" si="8"/>
        <v>0</v>
      </c>
      <c r="X22" s="2">
        <f t="shared" si="8"/>
        <v>170752.77</v>
      </c>
      <c r="Y22" s="2">
        <f t="shared" si="8"/>
        <v>101270.71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866720.16</v>
      </c>
      <c r="AS22" s="2">
        <f t="shared" si="8"/>
        <v>680974.67</v>
      </c>
      <c r="AT22" s="2">
        <f t="shared" si="8"/>
        <v>185745.49</v>
      </c>
      <c r="AU22" s="2">
        <f t="shared" ref="AU22:BZ22" si="9">AU141</f>
        <v>0</v>
      </c>
      <c r="AV22" s="2">
        <f t="shared" si="9"/>
        <v>411996.97</v>
      </c>
      <c r="AW22" s="2">
        <f t="shared" si="9"/>
        <v>411996.97</v>
      </c>
      <c r="AX22" s="2">
        <f t="shared" si="9"/>
        <v>0</v>
      </c>
      <c r="AY22" s="2">
        <f t="shared" si="9"/>
        <v>411996.97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CA141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DG141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EM141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FS141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ROW(A58)</f>
        <v>58</v>
      </c>
      <c r="E24" s="1"/>
      <c r="F24" s="1"/>
      <c r="G24" s="1" t="s">
        <v>15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Блочный каркас</v>
      </c>
      <c r="H26" s="2"/>
      <c r="I26" s="2"/>
      <c r="J26" s="2"/>
      <c r="K26" s="2"/>
      <c r="L26" s="2"/>
      <c r="M26" s="2"/>
      <c r="N26" s="2"/>
      <c r="O26" s="2">
        <f t="shared" ref="O26:AT26" si="15">O58</f>
        <v>176567.25</v>
      </c>
      <c r="P26" s="2">
        <f t="shared" si="15"/>
        <v>142665.87</v>
      </c>
      <c r="Q26" s="2">
        <f t="shared" si="15"/>
        <v>3226.37</v>
      </c>
      <c r="R26" s="2">
        <f t="shared" si="15"/>
        <v>1464.49</v>
      </c>
      <c r="S26" s="2">
        <f t="shared" si="15"/>
        <v>29210.52</v>
      </c>
      <c r="T26" s="2">
        <f t="shared" si="15"/>
        <v>0</v>
      </c>
      <c r="U26" s="2">
        <f t="shared" si="15"/>
        <v>58.354559999999999</v>
      </c>
      <c r="V26" s="2">
        <f t="shared" si="15"/>
        <v>2.6049600000000002</v>
      </c>
      <c r="W26" s="2">
        <f t="shared" si="15"/>
        <v>0</v>
      </c>
      <c r="X26" s="2">
        <f t="shared" si="15"/>
        <v>33127.18</v>
      </c>
      <c r="Y26" s="2">
        <f t="shared" si="15"/>
        <v>21194.39</v>
      </c>
      <c r="Z26" s="2">
        <f t="shared" si="15"/>
        <v>0</v>
      </c>
      <c r="AA26" s="2">
        <f t="shared" si="15"/>
        <v>0</v>
      </c>
      <c r="AB26" s="2">
        <f t="shared" si="15"/>
        <v>176567.25</v>
      </c>
      <c r="AC26" s="2">
        <f t="shared" si="15"/>
        <v>142665.87</v>
      </c>
      <c r="AD26" s="2">
        <f t="shared" si="15"/>
        <v>3226.37</v>
      </c>
      <c r="AE26" s="2">
        <f t="shared" si="15"/>
        <v>1464.49</v>
      </c>
      <c r="AF26" s="2">
        <f t="shared" si="15"/>
        <v>29210.52</v>
      </c>
      <c r="AG26" s="2">
        <f t="shared" si="15"/>
        <v>0</v>
      </c>
      <c r="AH26" s="2">
        <f t="shared" si="15"/>
        <v>58.354559999999999</v>
      </c>
      <c r="AI26" s="2">
        <f t="shared" si="15"/>
        <v>2.6049600000000002</v>
      </c>
      <c r="AJ26" s="2">
        <f t="shared" si="15"/>
        <v>0</v>
      </c>
      <c r="AK26" s="2">
        <f t="shared" si="15"/>
        <v>33127.18</v>
      </c>
      <c r="AL26" s="2">
        <f t="shared" si="15"/>
        <v>21194.39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230888.82</v>
      </c>
      <c r="AS26" s="2">
        <f t="shared" si="15"/>
        <v>230888.82</v>
      </c>
      <c r="AT26" s="2">
        <f t="shared" si="15"/>
        <v>0</v>
      </c>
      <c r="AU26" s="2">
        <f t="shared" ref="AU26:BZ26" si="16">AU58</f>
        <v>0</v>
      </c>
      <c r="AV26" s="2">
        <f t="shared" si="16"/>
        <v>142665.87</v>
      </c>
      <c r="AW26" s="2">
        <f t="shared" si="16"/>
        <v>142665.87</v>
      </c>
      <c r="AX26" s="2">
        <f t="shared" si="16"/>
        <v>0</v>
      </c>
      <c r="AY26" s="2">
        <f t="shared" si="16"/>
        <v>142665.87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CA58</f>
        <v>230888.82</v>
      </c>
      <c r="CB26" s="2">
        <f t="shared" si="17"/>
        <v>230888.82</v>
      </c>
      <c r="CC26" s="2">
        <f t="shared" si="17"/>
        <v>0</v>
      </c>
      <c r="CD26" s="2">
        <f t="shared" si="17"/>
        <v>0</v>
      </c>
      <c r="CE26" s="2">
        <f t="shared" si="17"/>
        <v>142665.87</v>
      </c>
      <c r="CF26" s="2">
        <f t="shared" si="17"/>
        <v>142665.87</v>
      </c>
      <c r="CG26" s="2">
        <f t="shared" si="17"/>
        <v>0</v>
      </c>
      <c r="CH26" s="2">
        <f t="shared" si="17"/>
        <v>142665.87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16</v>
      </c>
      <c r="F28" t="s">
        <v>17</v>
      </c>
      <c r="G28" t="s">
        <v>18</v>
      </c>
      <c r="H28" t="s">
        <v>19</v>
      </c>
      <c r="I28">
        <f>ROUND(1/100,7)</f>
        <v>0.01</v>
      </c>
      <c r="J28">
        <v>0</v>
      </c>
      <c r="K28">
        <f>ROUND(1/100,7)</f>
        <v>0.01</v>
      </c>
      <c r="O28">
        <f t="shared" ref="O28:O56" si="21">ROUND(CP28,2)</f>
        <v>747.79</v>
      </c>
      <c r="P28">
        <f>SUMIF(SmtRes!AQ1:'SmtRes'!AQ1,"=1",SmtRes!DF1:'SmtRes'!DF1)</f>
        <v>0</v>
      </c>
      <c r="Q28">
        <f>SUMIF(SmtRes!AQ1:'SmtRes'!AQ1,"=1",SmtRes!DG1:'SmtRes'!DG1)</f>
        <v>0</v>
      </c>
      <c r="R28">
        <f>SUMIF(SmtRes!AQ1:'SmtRes'!AQ1,"=1",SmtRes!DH1:'SmtRes'!DH1)</f>
        <v>0</v>
      </c>
      <c r="S28">
        <f>SUMIF(SmtRes!AQ1:'SmtRes'!AQ1,"=1",SmtRes!DI1:'SmtRes'!DI1)</f>
        <v>747.79</v>
      </c>
      <c r="T28">
        <f t="shared" ref="T28:T56" si="22">ROUND(CU28*I28,2)</f>
        <v>0</v>
      </c>
      <c r="U28">
        <f>SUMIF(SmtRes!AQ1:'SmtRes'!AQ1,"=1",SmtRes!CV1:'SmtRes'!CV1)</f>
        <v>1.8480000000000001</v>
      </c>
      <c r="V28">
        <f>SUMIF(SmtRes!AQ1:'SmtRes'!AQ1,"=1",SmtRes!CW1:'SmtRes'!CW1)</f>
        <v>0</v>
      </c>
      <c r="W28">
        <f t="shared" ref="W28:W56" si="23">ROUND(CX28*I28,2)</f>
        <v>0</v>
      </c>
      <c r="X28">
        <f t="shared" ref="X28:X56" si="24">ROUND(CY28,2)</f>
        <v>665.53</v>
      </c>
      <c r="Y28">
        <f t="shared" ref="Y28:Y56" si="25">ROUND(CZ28,2)</f>
        <v>299.12</v>
      </c>
      <c r="AA28">
        <v>388373058</v>
      </c>
      <c r="AB28">
        <f t="shared" ref="AB28:AB56" si="26">ROUND((AC28+AD28+AF28),6)</f>
        <v>74779.320000000007</v>
      </c>
      <c r="AC28">
        <f>ROUND((0),6)</f>
        <v>0</v>
      </c>
      <c r="AD28">
        <f>ROUND((((0)-(0))+AE28),6)</f>
        <v>0</v>
      </c>
      <c r="AE28">
        <f>ROUND((0),6)</f>
        <v>0</v>
      </c>
      <c r="AF28">
        <f>ROUND((SUM(SmtRes!BT1:'SmtRes'!BT1)),6)</f>
        <v>74779.320000000007</v>
      </c>
      <c r="AG28">
        <f t="shared" ref="AG28:AG56" si="27">ROUND((AP28),6)</f>
        <v>0</v>
      </c>
      <c r="AH28">
        <f>(SUM(SmtRes!BU1:'SmtRes'!BU1))</f>
        <v>184.79999999999998</v>
      </c>
      <c r="AI28">
        <f>(0)</f>
        <v>0</v>
      </c>
      <c r="AJ28">
        <f t="shared" ref="AJ28:AJ56" si="28">(AS28)</f>
        <v>0</v>
      </c>
      <c r="AK28">
        <v>62316.1</v>
      </c>
      <c r="AL28">
        <v>0</v>
      </c>
      <c r="AM28">
        <v>0</v>
      </c>
      <c r="AN28">
        <v>0</v>
      </c>
      <c r="AO28">
        <v>62316.1</v>
      </c>
      <c r="AP28">
        <v>0</v>
      </c>
      <c r="AQ28">
        <v>154</v>
      </c>
      <c r="AR28">
        <v>0</v>
      </c>
      <c r="AS28">
        <v>0</v>
      </c>
      <c r="AT28">
        <v>89</v>
      </c>
      <c r="AU28">
        <v>40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20</v>
      </c>
      <c r="BM28">
        <v>1003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89</v>
      </c>
      <c r="CA28">
        <v>40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483</v>
      </c>
      <c r="CO28">
        <v>0</v>
      </c>
      <c r="CP28">
        <f t="shared" ref="CP28:CP56" si="29">(P28+Q28+S28+R28)</f>
        <v>747.79</v>
      </c>
      <c r="CQ28">
        <f>SUMIF(SmtRes!AQ1:'SmtRes'!AQ1,"=1",SmtRes!AA1:'SmtRes'!AA1)</f>
        <v>0</v>
      </c>
      <c r="CR28">
        <f>SUMIF(SmtRes!AQ1:'SmtRes'!AQ1,"=1",SmtRes!AB1:'SmtRes'!AB1)</f>
        <v>0</v>
      </c>
      <c r="CS28">
        <f>SUMIF(SmtRes!AQ1:'SmtRes'!AQ1,"=1",SmtRes!AC1:'SmtRes'!AC1)</f>
        <v>0</v>
      </c>
      <c r="CT28">
        <f>SUMIF(SmtRes!AQ1:'SmtRes'!AQ1,"=1",SmtRes!AD1:'SmtRes'!AD1)</f>
        <v>404.65</v>
      </c>
      <c r="CU28">
        <f t="shared" ref="CU28:CU56" si="30">AG28</f>
        <v>0</v>
      </c>
      <c r="CV28">
        <f>SUMIF(SmtRes!AQ1:'SmtRes'!AQ1,"=1",SmtRes!BU1:'SmtRes'!BU1)</f>
        <v>184.79999999999998</v>
      </c>
      <c r="CW28">
        <f>SUMIF(SmtRes!AQ1:'SmtRes'!AQ1,"=1",SmtRes!BV1:'SmtRes'!BV1)</f>
        <v>0</v>
      </c>
      <c r="CX28">
        <f t="shared" ref="CX28:CX56" si="31">AJ28</f>
        <v>0</v>
      </c>
      <c r="CY28">
        <f t="shared" ref="CY28:CY35" si="32">(((S28+R28)*AT28)/100)</f>
        <v>665.53309999999999</v>
      </c>
      <c r="CZ28">
        <f t="shared" ref="CZ28:CZ35" si="33">(((S28+R28)*AU28)/100)</f>
        <v>299.11599999999999</v>
      </c>
      <c r="DB28">
        <v>1</v>
      </c>
      <c r="DC28" t="s">
        <v>3</v>
      </c>
      <c r="DD28" t="s">
        <v>3</v>
      </c>
      <c r="DE28" t="s">
        <v>21</v>
      </c>
      <c r="DF28" t="s">
        <v>21</v>
      </c>
      <c r="DG28" t="s">
        <v>21</v>
      </c>
      <c r="DH28" t="s">
        <v>3</v>
      </c>
      <c r="DI28" t="s">
        <v>21</v>
      </c>
      <c r="DJ28" t="s">
        <v>21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19</v>
      </c>
      <c r="DW28" t="s">
        <v>19</v>
      </c>
      <c r="DX28">
        <v>100</v>
      </c>
      <c r="DZ28" t="s">
        <v>3</v>
      </c>
      <c r="EA28" t="s">
        <v>3</v>
      </c>
      <c r="EB28" t="s">
        <v>3</v>
      </c>
      <c r="EC28" t="s">
        <v>3</v>
      </c>
      <c r="EE28">
        <v>342529037</v>
      </c>
      <c r="EF28">
        <v>2</v>
      </c>
      <c r="EG28" t="s">
        <v>22</v>
      </c>
      <c r="EH28">
        <v>1</v>
      </c>
      <c r="EI28" t="s">
        <v>23</v>
      </c>
      <c r="EJ28">
        <v>1</v>
      </c>
      <c r="EK28">
        <v>1003</v>
      </c>
      <c r="EL28" t="s">
        <v>24</v>
      </c>
      <c r="EM28" t="s">
        <v>25</v>
      </c>
      <c r="EO28" t="s">
        <v>26</v>
      </c>
      <c r="EQ28">
        <v>131584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154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89</v>
      </c>
      <c r="FY28">
        <v>40</v>
      </c>
      <c r="GA28" t="s">
        <v>3</v>
      </c>
      <c r="GD28">
        <v>1</v>
      </c>
      <c r="GF28">
        <v>-1405468053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6" si="34">ROUND(IF(AND(BH28=3,BI28=3,FS28&lt;&gt;0),P28,0),2)</f>
        <v>0</v>
      </c>
      <c r="GM28">
        <f t="shared" ref="GM28:GM56" si="35">ROUND(O28+X28+Y28,2)+GX28</f>
        <v>1712.44</v>
      </c>
      <c r="GN28">
        <f t="shared" ref="GN28:GN56" si="36">IF(OR(BI28=0,BI28=1),GM28-GX28,0)</f>
        <v>1712.44</v>
      </c>
      <c r="GO28">
        <f t="shared" ref="GO28:GO56" si="37">IF(BI28=2,GM28-GX28,0)</f>
        <v>0</v>
      </c>
      <c r="GP28">
        <f t="shared" ref="GP28:GP56" si="38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3" si="39">ROUND((GT28),6)</f>
        <v>0</v>
      </c>
      <c r="GW28">
        <v>1</v>
      </c>
      <c r="GX28">
        <f t="shared" ref="GX28:GX56" si="40">ROUND(HC28*I28,2)</f>
        <v>0</v>
      </c>
      <c r="HA28">
        <v>0</v>
      </c>
      <c r="HB28">
        <v>0</v>
      </c>
      <c r="HC28">
        <f t="shared" ref="HC28:HC56" si="41">GV28*GW28</f>
        <v>0</v>
      </c>
      <c r="HE28" t="s">
        <v>3</v>
      </c>
      <c r="HF28" t="s">
        <v>3</v>
      </c>
      <c r="HM28" t="s">
        <v>3</v>
      </c>
      <c r="HN28" t="s">
        <v>27</v>
      </c>
      <c r="HO28" t="s">
        <v>28</v>
      </c>
      <c r="HP28" t="s">
        <v>24</v>
      </c>
      <c r="HQ28" t="s">
        <v>24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ROW(SmtRes!A8)</f>
        <v>8</v>
      </c>
      <c r="D29">
        <f>ROW(EtalonRes!A7)</f>
        <v>7</v>
      </c>
      <c r="E29" t="s">
        <v>29</v>
      </c>
      <c r="F29" t="s">
        <v>30</v>
      </c>
      <c r="G29" t="s">
        <v>31</v>
      </c>
      <c r="H29" t="s">
        <v>32</v>
      </c>
      <c r="I29">
        <v>1</v>
      </c>
      <c r="J29">
        <v>0</v>
      </c>
      <c r="K29">
        <v>1</v>
      </c>
      <c r="O29">
        <f t="shared" si="21"/>
        <v>587.37</v>
      </c>
      <c r="P29">
        <f>SUMIF(SmtRes!AQ2:'SmtRes'!AQ8,"=1",SmtRes!DF2:'SmtRes'!DF8)</f>
        <v>5.09</v>
      </c>
      <c r="Q29">
        <f>SUMIF(SmtRes!AQ2:'SmtRes'!AQ8,"=1",SmtRes!DG2:'SmtRes'!DG8)</f>
        <v>113.94</v>
      </c>
      <c r="R29">
        <f>SUMIF(SmtRes!AQ2:'SmtRes'!AQ8,"=1",SmtRes!DH2:'SmtRes'!DH8)</f>
        <v>48.02</v>
      </c>
      <c r="S29">
        <f>SUMIF(SmtRes!AQ2:'SmtRes'!AQ8,"=1",SmtRes!DI2:'SmtRes'!DI8)</f>
        <v>420.32</v>
      </c>
      <c r="T29">
        <f t="shared" si="22"/>
        <v>0</v>
      </c>
      <c r="U29">
        <f>SUMIF(SmtRes!AQ2:'SmtRes'!AQ8,"=1",SmtRes!CV2:'SmtRes'!CV8)</f>
        <v>1.02</v>
      </c>
      <c r="V29">
        <f>SUMIF(SmtRes!AQ2:'SmtRes'!AQ8,"=1",SmtRes!CW2:'SmtRes'!CW8)</f>
        <v>8.4000000000000005E-2</v>
      </c>
      <c r="W29">
        <f t="shared" si="23"/>
        <v>0</v>
      </c>
      <c r="X29">
        <f t="shared" si="24"/>
        <v>515.16999999999996</v>
      </c>
      <c r="Y29">
        <f t="shared" si="25"/>
        <v>323.14999999999998</v>
      </c>
      <c r="AA29">
        <v>388373058</v>
      </c>
      <c r="AB29">
        <f t="shared" si="26"/>
        <v>539.61774000000003</v>
      </c>
      <c r="AC29">
        <f>ROUND((SUM(SmtRes!BQ2:'SmtRes'!BQ8)),6)</f>
        <v>5.3564999999999996</v>
      </c>
      <c r="AD29">
        <f>ROUND((((SUM(SmtRes!BR2:'SmtRes'!BR8))-(SUM(SmtRes!BS2:'SmtRes'!BS8)))+AE29),6)</f>
        <v>113.93964</v>
      </c>
      <c r="AE29">
        <f>ROUND((SUM(SmtRes!BS2:'SmtRes'!BS8)),6)</f>
        <v>48.02364</v>
      </c>
      <c r="AF29">
        <f>ROUND((SUM(SmtRes!BT2:'SmtRes'!BT8)),6)</f>
        <v>420.32159999999999</v>
      </c>
      <c r="AG29">
        <f t="shared" si="27"/>
        <v>0</v>
      </c>
      <c r="AH29">
        <f>(SUM(SmtRes!BU2:'SmtRes'!BU8))</f>
        <v>1.02</v>
      </c>
      <c r="AI29">
        <f>(SUM(SmtRes!BV2:'SmtRes'!BV8))</f>
        <v>8.4000000000000005E-2</v>
      </c>
      <c r="AJ29">
        <f t="shared" si="28"/>
        <v>0</v>
      </c>
      <c r="AK29">
        <v>490.59390000000002</v>
      </c>
      <c r="AL29">
        <v>5.3564999999999996</v>
      </c>
      <c r="AM29">
        <v>94.949700000000021</v>
      </c>
      <c r="AN29">
        <v>40.019700000000007</v>
      </c>
      <c r="AO29">
        <v>350.26799999999997</v>
      </c>
      <c r="AP29">
        <v>0</v>
      </c>
      <c r="AQ29">
        <v>0.85</v>
      </c>
      <c r="AR29">
        <v>7.0000000000000007E-2</v>
      </c>
      <c r="AS29">
        <v>0</v>
      </c>
      <c r="AT29">
        <v>110</v>
      </c>
      <c r="AU29">
        <v>69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33</v>
      </c>
      <c r="BM29">
        <v>8001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110</v>
      </c>
      <c r="CA29">
        <v>69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483</v>
      </c>
      <c r="CO29">
        <v>0</v>
      </c>
      <c r="CP29">
        <f t="shared" si="29"/>
        <v>587.37</v>
      </c>
      <c r="CQ29">
        <f>SUMIF(SmtRes!AQ2:'SmtRes'!AQ8,"=1",SmtRes!AA2:'SmtRes'!AA8)</f>
        <v>33.92</v>
      </c>
      <c r="CR29">
        <f>SUMIF(SmtRes!AQ2:'SmtRes'!AQ8,"=1",SmtRes!AB2:'SmtRes'!AB8)</f>
        <v>1271.8500000000001</v>
      </c>
      <c r="CS29">
        <f>SUMIF(SmtRes!AQ2:'SmtRes'!AQ8,"=1",SmtRes!AC2:'SmtRes'!AC8)</f>
        <v>571.71</v>
      </c>
      <c r="CT29">
        <f>SUMIF(SmtRes!AQ2:'SmtRes'!AQ8,"=1",SmtRes!AD2:'SmtRes'!AD8)</f>
        <v>412.08</v>
      </c>
      <c r="CU29">
        <f t="shared" si="30"/>
        <v>0</v>
      </c>
      <c r="CV29">
        <f>SUMIF(SmtRes!AQ2:'SmtRes'!AQ8,"=1",SmtRes!BU2:'SmtRes'!BU8)</f>
        <v>1.02</v>
      </c>
      <c r="CW29">
        <f>SUMIF(SmtRes!AQ2:'SmtRes'!AQ8,"=1",SmtRes!BV2:'SmtRes'!BV8)</f>
        <v>8.4000000000000005E-2</v>
      </c>
      <c r="CX29">
        <f t="shared" si="31"/>
        <v>0</v>
      </c>
      <c r="CY29">
        <f t="shared" si="32"/>
        <v>515.17399999999998</v>
      </c>
      <c r="CZ29">
        <f t="shared" si="33"/>
        <v>323.15460000000002</v>
      </c>
      <c r="DB29">
        <v>2</v>
      </c>
      <c r="DC29" t="s">
        <v>3</v>
      </c>
      <c r="DD29" t="s">
        <v>3</v>
      </c>
      <c r="DE29" t="s">
        <v>21</v>
      </c>
      <c r="DF29" t="s">
        <v>21</v>
      </c>
      <c r="DG29" t="s">
        <v>21</v>
      </c>
      <c r="DH29" t="s">
        <v>3</v>
      </c>
      <c r="DI29" t="s">
        <v>21</v>
      </c>
      <c r="DJ29" t="s">
        <v>21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32</v>
      </c>
      <c r="DW29" t="s">
        <v>32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342529059</v>
      </c>
      <c r="EF29">
        <v>2</v>
      </c>
      <c r="EG29" t="s">
        <v>22</v>
      </c>
      <c r="EH29">
        <v>8</v>
      </c>
      <c r="EI29" t="s">
        <v>34</v>
      </c>
      <c r="EJ29">
        <v>1</v>
      </c>
      <c r="EK29">
        <v>8001</v>
      </c>
      <c r="EL29" t="s">
        <v>34</v>
      </c>
      <c r="EM29" t="s">
        <v>35</v>
      </c>
      <c r="EO29" t="s">
        <v>26</v>
      </c>
      <c r="EQ29">
        <v>131584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0.85</v>
      </c>
      <c r="EX29">
        <v>7.0000000000000007E-2</v>
      </c>
      <c r="EY29">
        <v>0</v>
      </c>
      <c r="FQ29">
        <v>0</v>
      </c>
      <c r="FR29">
        <v>0</v>
      </c>
      <c r="FS29">
        <v>0</v>
      </c>
      <c r="FX29">
        <v>110</v>
      </c>
      <c r="FY29">
        <v>69</v>
      </c>
      <c r="GA29" t="s">
        <v>3</v>
      </c>
      <c r="GD29">
        <v>1</v>
      </c>
      <c r="GF29">
        <v>884081834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1425.69</v>
      </c>
      <c r="GN29">
        <f t="shared" si="36"/>
        <v>1425.69</v>
      </c>
      <c r="GO29">
        <f t="shared" si="37"/>
        <v>0</v>
      </c>
      <c r="GP29">
        <f t="shared" si="38"/>
        <v>0</v>
      </c>
      <c r="GR29">
        <v>0</v>
      </c>
      <c r="GS29">
        <v>3</v>
      </c>
      <c r="GT29">
        <v>0</v>
      </c>
      <c r="GU29" t="s">
        <v>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3</v>
      </c>
      <c r="HN29" t="s">
        <v>36</v>
      </c>
      <c r="HO29" t="s">
        <v>37</v>
      </c>
      <c r="HP29" t="s">
        <v>34</v>
      </c>
      <c r="HQ29" t="s">
        <v>34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7</v>
      </c>
      <c r="E30" t="s">
        <v>38</v>
      </c>
      <c r="F30" t="s">
        <v>39</v>
      </c>
      <c r="G30" t="s">
        <v>40</v>
      </c>
      <c r="H30" t="s">
        <v>32</v>
      </c>
      <c r="I30">
        <f>I29*J30</f>
        <v>1.1499999999999999</v>
      </c>
      <c r="J30">
        <v>1.1499999999999999</v>
      </c>
      <c r="K30">
        <v>1.1499999999999999</v>
      </c>
      <c r="O30">
        <f t="shared" si="21"/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 t="shared" si="22"/>
        <v>0</v>
      </c>
      <c r="U30">
        <f>ROUND(CV30*I30,7)</f>
        <v>0</v>
      </c>
      <c r="V30">
        <f>ROUND(CW30*I30,7)</f>
        <v>0</v>
      </c>
      <c r="W30">
        <f t="shared" si="23"/>
        <v>0</v>
      </c>
      <c r="X30">
        <f t="shared" si="24"/>
        <v>0</v>
      </c>
      <c r="Y30">
        <f t="shared" si="25"/>
        <v>0</v>
      </c>
      <c r="AA30">
        <v>388373058</v>
      </c>
      <c r="AB30">
        <f t="shared" si="26"/>
        <v>0</v>
      </c>
      <c r="AC30">
        <f>ROUND((ES30),6)</f>
        <v>0</v>
      </c>
      <c r="AD30">
        <f>ROUND((((ET30)-(EU30))+AE30),6)</f>
        <v>0</v>
      </c>
      <c r="AE30">
        <f>ROUND((EU30),6)</f>
        <v>0</v>
      </c>
      <c r="AF30">
        <f>ROUND((EV30),6)</f>
        <v>0</v>
      </c>
      <c r="AG30">
        <f t="shared" si="27"/>
        <v>0</v>
      </c>
      <c r="AH30">
        <f>(EW30)</f>
        <v>0</v>
      </c>
      <c r="AI30">
        <f>(EX30)</f>
        <v>0</v>
      </c>
      <c r="AJ30">
        <f t="shared" si="28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110</v>
      </c>
      <c r="AU30">
        <v>69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8001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110</v>
      </c>
      <c r="CA30">
        <v>69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9"/>
        <v>0</v>
      </c>
      <c r="CQ30">
        <f>ROUND(AL30*BC30,2)</f>
        <v>0</v>
      </c>
      <c r="CR30">
        <f>ROUND(AM30*BB30,2)</f>
        <v>0</v>
      </c>
      <c r="CS30">
        <f>ROUND(AN30*BS30,2)</f>
        <v>0</v>
      </c>
      <c r="CT30">
        <f>ROUND(AO30*BA30,2)</f>
        <v>0</v>
      </c>
      <c r="CU30">
        <f t="shared" si="30"/>
        <v>0</v>
      </c>
      <c r="CV30">
        <f>AH30</f>
        <v>0</v>
      </c>
      <c r="CW30">
        <f>AI30</f>
        <v>0</v>
      </c>
      <c r="CX30">
        <f t="shared" si="31"/>
        <v>0</v>
      </c>
      <c r="CY30">
        <f t="shared" si="32"/>
        <v>0</v>
      </c>
      <c r="CZ30">
        <f t="shared" si="33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32</v>
      </c>
      <c r="DW30" t="s">
        <v>32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342529059</v>
      </c>
      <c r="EF30">
        <v>2</v>
      </c>
      <c r="EG30" t="s">
        <v>22</v>
      </c>
      <c r="EH30">
        <v>8</v>
      </c>
      <c r="EI30" t="s">
        <v>34</v>
      </c>
      <c r="EJ30">
        <v>1</v>
      </c>
      <c r="EK30">
        <v>8001</v>
      </c>
      <c r="EL30" t="s">
        <v>34</v>
      </c>
      <c r="EM30" t="s">
        <v>35</v>
      </c>
      <c r="EO30" t="s">
        <v>3</v>
      </c>
      <c r="EQ30">
        <v>512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110</v>
      </c>
      <c r="FY30">
        <v>69</v>
      </c>
      <c r="GA30" t="s">
        <v>3</v>
      </c>
      <c r="GD30">
        <v>1</v>
      </c>
      <c r="GF30">
        <v>1239012555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4"/>
        <v>0</v>
      </c>
      <c r="GM30">
        <f t="shared" si="35"/>
        <v>0</v>
      </c>
      <c r="GN30">
        <f t="shared" si="36"/>
        <v>0</v>
      </c>
      <c r="GO30">
        <f t="shared" si="37"/>
        <v>0</v>
      </c>
      <c r="GP30">
        <f t="shared" si="38"/>
        <v>0</v>
      </c>
      <c r="GR30">
        <v>0</v>
      </c>
      <c r="GS30">
        <v>3</v>
      </c>
      <c r="GT30">
        <v>0</v>
      </c>
      <c r="GU30" t="s">
        <v>3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3</v>
      </c>
      <c r="HF30" t="s">
        <v>3</v>
      </c>
      <c r="HM30" t="s">
        <v>3</v>
      </c>
      <c r="HN30" t="s">
        <v>36</v>
      </c>
      <c r="HO30" t="s">
        <v>37</v>
      </c>
      <c r="HP30" t="s">
        <v>34</v>
      </c>
      <c r="HQ30" t="s">
        <v>34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8</v>
      </c>
      <c r="E31" t="s">
        <v>41</v>
      </c>
      <c r="F31" t="s">
        <v>42</v>
      </c>
      <c r="G31" t="s">
        <v>43</v>
      </c>
      <c r="H31" t="s">
        <v>32</v>
      </c>
      <c r="I31">
        <f>I29*J31</f>
        <v>1.1499999999999999</v>
      </c>
      <c r="J31">
        <v>1.1499999999999999</v>
      </c>
      <c r="K31">
        <v>1.1499999999999999</v>
      </c>
      <c r="O31">
        <f t="shared" si="21"/>
        <v>1818.76</v>
      </c>
      <c r="P31">
        <f>ROUND(CQ31*I31,2)</f>
        <v>1818.76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2"/>
        <v>0</v>
      </c>
      <c r="U31">
        <f>ROUND(CV31*I31,7)</f>
        <v>0</v>
      </c>
      <c r="V31">
        <f>ROUND(CW31*I31,7)</f>
        <v>0</v>
      </c>
      <c r="W31">
        <f t="shared" si="23"/>
        <v>0</v>
      </c>
      <c r="X31">
        <f t="shared" si="24"/>
        <v>0</v>
      </c>
      <c r="Y31">
        <f t="shared" si="25"/>
        <v>0</v>
      </c>
      <c r="AA31">
        <v>388373058</v>
      </c>
      <c r="AB31">
        <f t="shared" si="26"/>
        <v>1647.43</v>
      </c>
      <c r="AC31">
        <f>ROUND((ES31),6)</f>
        <v>1647.43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 t="shared" si="27"/>
        <v>0</v>
      </c>
      <c r="AH31">
        <f>(EW31)</f>
        <v>0</v>
      </c>
      <c r="AI31">
        <f>(EX31)</f>
        <v>0</v>
      </c>
      <c r="AJ31">
        <f t="shared" si="28"/>
        <v>0</v>
      </c>
      <c r="AK31">
        <v>1647.43</v>
      </c>
      <c r="AL31">
        <v>1647.43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110</v>
      </c>
      <c r="AU31">
        <v>69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0.96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44</v>
      </c>
      <c r="BM31">
        <v>8001</v>
      </c>
      <c r="BN31">
        <v>0</v>
      </c>
      <c r="BO31" t="s">
        <v>42</v>
      </c>
      <c r="BP31">
        <v>1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110</v>
      </c>
      <c r="CA31">
        <v>69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1818.76</v>
      </c>
      <c r="CQ31">
        <f>ROUND(AL31*BC31,2)</f>
        <v>1581.53</v>
      </c>
      <c r="CR31">
        <f>ROUND(AM31*BB31,2)</f>
        <v>0</v>
      </c>
      <c r="CS31">
        <f>ROUND(AN31*BS31,2)</f>
        <v>0</v>
      </c>
      <c r="CT31">
        <f>ROUND(AO31*BA31,2)</f>
        <v>0</v>
      </c>
      <c r="CU31">
        <f t="shared" si="30"/>
        <v>0</v>
      </c>
      <c r="CV31">
        <f>AH31</f>
        <v>0</v>
      </c>
      <c r="CW31">
        <f>AI31</f>
        <v>0</v>
      </c>
      <c r="CX31">
        <f t="shared" si="31"/>
        <v>0</v>
      </c>
      <c r="CY31">
        <f t="shared" si="32"/>
        <v>0</v>
      </c>
      <c r="CZ31">
        <f t="shared" si="33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32</v>
      </c>
      <c r="DW31" t="s">
        <v>32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342529059</v>
      </c>
      <c r="EF31">
        <v>2</v>
      </c>
      <c r="EG31" t="s">
        <v>22</v>
      </c>
      <c r="EH31">
        <v>8</v>
      </c>
      <c r="EI31" t="s">
        <v>34</v>
      </c>
      <c r="EJ31">
        <v>1</v>
      </c>
      <c r="EK31">
        <v>8001</v>
      </c>
      <c r="EL31" t="s">
        <v>34</v>
      </c>
      <c r="EM31" t="s">
        <v>35</v>
      </c>
      <c r="EO31" t="s">
        <v>3</v>
      </c>
      <c r="EQ31">
        <v>512</v>
      </c>
      <c r="ER31">
        <v>1647.43</v>
      </c>
      <c r="ES31">
        <v>1647.43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110</v>
      </c>
      <c r="FY31">
        <v>69</v>
      </c>
      <c r="GA31" t="s">
        <v>3</v>
      </c>
      <c r="GD31">
        <v>1</v>
      </c>
      <c r="GF31">
        <v>-1754798236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34"/>
        <v>0</v>
      </c>
      <c r="GM31">
        <f t="shared" si="35"/>
        <v>1818.76</v>
      </c>
      <c r="GN31">
        <f t="shared" si="36"/>
        <v>1818.76</v>
      </c>
      <c r="GO31">
        <f t="shared" si="37"/>
        <v>0</v>
      </c>
      <c r="GP31">
        <f t="shared" si="38"/>
        <v>0</v>
      </c>
      <c r="GR31">
        <v>0</v>
      </c>
      <c r="GS31">
        <v>3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3</v>
      </c>
      <c r="HN31" t="s">
        <v>36</v>
      </c>
      <c r="HO31" t="s">
        <v>37</v>
      </c>
      <c r="HP31" t="s">
        <v>34</v>
      </c>
      <c r="HQ31" t="s">
        <v>34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ROW(SmtRes!A19)</f>
        <v>19</v>
      </c>
      <c r="D32">
        <f>ROW(EtalonRes!A16)</f>
        <v>16</v>
      </c>
      <c r="E32" t="s">
        <v>45</v>
      </c>
      <c r="F32" t="s">
        <v>46</v>
      </c>
      <c r="G32" t="s">
        <v>47</v>
      </c>
      <c r="H32" t="s">
        <v>48</v>
      </c>
      <c r="I32">
        <f>ROUND(1/100,7)</f>
        <v>0.01</v>
      </c>
      <c r="J32">
        <v>0</v>
      </c>
      <c r="K32">
        <f>ROUND(1/100,7)</f>
        <v>0.01</v>
      </c>
      <c r="O32">
        <f t="shared" si="21"/>
        <v>2232.6</v>
      </c>
      <c r="P32">
        <f>SUMIF(SmtRes!AQ9:'SmtRes'!AQ19,"=1",SmtRes!DF9:'SmtRes'!DF19)</f>
        <v>0</v>
      </c>
      <c r="Q32">
        <f>SUMIF(SmtRes!AQ9:'SmtRes'!AQ19,"=1",SmtRes!DG9:'SmtRes'!DG19)</f>
        <v>1158.98</v>
      </c>
      <c r="R32">
        <f>SUMIF(SmtRes!AQ9:'SmtRes'!AQ19,"=1",SmtRes!DH9:'SmtRes'!DH19)</f>
        <v>391.73</v>
      </c>
      <c r="S32">
        <f>SUMIF(SmtRes!AQ9:'SmtRes'!AQ19,"=1",SmtRes!DI9:'SmtRes'!DI19)</f>
        <v>681.89</v>
      </c>
      <c r="T32">
        <f t="shared" si="22"/>
        <v>0</v>
      </c>
      <c r="U32">
        <f>SUMIF(SmtRes!AQ9:'SmtRes'!AQ19,"=1",SmtRes!CV9:'SmtRes'!CV19)</f>
        <v>1.452</v>
      </c>
      <c r="V32">
        <f>SUMIF(SmtRes!AQ9:'SmtRes'!AQ19,"=1",SmtRes!CW9:'SmtRes'!CW19)</f>
        <v>0.62027999999999994</v>
      </c>
      <c r="W32">
        <f t="shared" si="23"/>
        <v>0</v>
      </c>
      <c r="X32">
        <f t="shared" si="24"/>
        <v>1180.98</v>
      </c>
      <c r="Y32">
        <f t="shared" si="25"/>
        <v>783.74</v>
      </c>
      <c r="AA32">
        <v>388373058</v>
      </c>
      <c r="AB32">
        <f t="shared" si="26"/>
        <v>160366.65444000001</v>
      </c>
      <c r="AC32">
        <f>ROUND((0),6)</f>
        <v>0</v>
      </c>
      <c r="AD32">
        <f>ROUND((((SUM(SmtRes!BR9:'SmtRes'!BR19))-(SUM(SmtRes!BS9:'SmtRes'!BS19)))+AE32),6)</f>
        <v>92177.830440000005</v>
      </c>
      <c r="AE32">
        <f>ROUND((SUM(SmtRes!BS9:'SmtRes'!BS19)),6)</f>
        <v>39173.34276</v>
      </c>
      <c r="AF32">
        <f>ROUND((SUM(SmtRes!BT9:'SmtRes'!BT19)),6)</f>
        <v>68188.823999999993</v>
      </c>
      <c r="AG32">
        <f t="shared" si="27"/>
        <v>0</v>
      </c>
      <c r="AH32">
        <f>(SUM(SmtRes!BU9:'SmtRes'!BU19))</f>
        <v>145.19999999999999</v>
      </c>
      <c r="AI32">
        <f>(SUM(SmtRes!BV9:'SmtRes'!BV19))</f>
        <v>62.027999999999992</v>
      </c>
      <c r="AJ32">
        <f t="shared" si="28"/>
        <v>0</v>
      </c>
      <c r="AK32">
        <v>166283.33100000001</v>
      </c>
      <c r="AL32">
        <v>0</v>
      </c>
      <c r="AM32">
        <v>76814.858699999982</v>
      </c>
      <c r="AN32">
        <v>32644.452299999997</v>
      </c>
      <c r="AO32">
        <v>56824.020000000004</v>
      </c>
      <c r="AP32">
        <v>0</v>
      </c>
      <c r="AQ32">
        <v>121</v>
      </c>
      <c r="AR32">
        <v>51.69</v>
      </c>
      <c r="AS32">
        <v>0</v>
      </c>
      <c r="AT32">
        <v>110</v>
      </c>
      <c r="AU32">
        <v>73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49</v>
      </c>
      <c r="BM32">
        <v>7001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110</v>
      </c>
      <c r="CA32">
        <v>73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483</v>
      </c>
      <c r="CO32">
        <v>0</v>
      </c>
      <c r="CP32">
        <f t="shared" si="29"/>
        <v>2232.6</v>
      </c>
      <c r="CQ32">
        <f>SUMIF(SmtRes!AQ9:'SmtRes'!AQ19,"=1",SmtRes!AA9:'SmtRes'!AA19)</f>
        <v>0</v>
      </c>
      <c r="CR32">
        <f>SUMIF(SmtRes!AQ9:'SmtRes'!AQ19,"=1",SmtRes!AB9:'SmtRes'!AB19)</f>
        <v>4490.53</v>
      </c>
      <c r="CS32">
        <f>SUMIF(SmtRes!AQ9:'SmtRes'!AQ19,"=1",SmtRes!AC9:'SmtRes'!AC19)</f>
        <v>1737.4</v>
      </c>
      <c r="CT32">
        <f>SUMIF(SmtRes!AQ9:'SmtRes'!AQ19,"=1",SmtRes!AD9:'SmtRes'!AD19)</f>
        <v>469.62</v>
      </c>
      <c r="CU32">
        <f t="shared" si="30"/>
        <v>0</v>
      </c>
      <c r="CV32">
        <f>SUMIF(SmtRes!AQ9:'SmtRes'!AQ19,"=1",SmtRes!BU9:'SmtRes'!BU19)</f>
        <v>145.19999999999999</v>
      </c>
      <c r="CW32">
        <f>SUMIF(SmtRes!AQ9:'SmtRes'!AQ19,"=1",SmtRes!BV9:'SmtRes'!BV19)</f>
        <v>62.027999999999992</v>
      </c>
      <c r="CX32">
        <f t="shared" si="31"/>
        <v>0</v>
      </c>
      <c r="CY32">
        <f t="shared" si="32"/>
        <v>1180.9819999999997</v>
      </c>
      <c r="CZ32">
        <f t="shared" si="33"/>
        <v>783.74259999999992</v>
      </c>
      <c r="DB32">
        <v>3</v>
      </c>
      <c r="DC32" t="s">
        <v>3</v>
      </c>
      <c r="DD32" t="s">
        <v>3</v>
      </c>
      <c r="DE32" t="s">
        <v>21</v>
      </c>
      <c r="DF32" t="s">
        <v>21</v>
      </c>
      <c r="DG32" t="s">
        <v>21</v>
      </c>
      <c r="DH32" t="s">
        <v>3</v>
      </c>
      <c r="DI32" t="s">
        <v>21</v>
      </c>
      <c r="DJ32" t="s">
        <v>21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48</v>
      </c>
      <c r="DW32" t="s">
        <v>48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342529051</v>
      </c>
      <c r="EF32">
        <v>2</v>
      </c>
      <c r="EG32" t="s">
        <v>22</v>
      </c>
      <c r="EH32">
        <v>7</v>
      </c>
      <c r="EI32" t="s">
        <v>50</v>
      </c>
      <c r="EJ32">
        <v>1</v>
      </c>
      <c r="EK32">
        <v>7001</v>
      </c>
      <c r="EL32" t="s">
        <v>50</v>
      </c>
      <c r="EM32" t="s">
        <v>51</v>
      </c>
      <c r="EO32" t="s">
        <v>26</v>
      </c>
      <c r="EQ32">
        <v>131584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121</v>
      </c>
      <c r="EX32">
        <v>51.69</v>
      </c>
      <c r="EY32">
        <v>0</v>
      </c>
      <c r="FQ32">
        <v>0</v>
      </c>
      <c r="FR32">
        <v>0</v>
      </c>
      <c r="FS32">
        <v>0</v>
      </c>
      <c r="FX32">
        <v>110</v>
      </c>
      <c r="FY32">
        <v>73</v>
      </c>
      <c r="GA32" t="s">
        <v>3</v>
      </c>
      <c r="GD32">
        <v>1</v>
      </c>
      <c r="GF32">
        <v>834032668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4"/>
        <v>0</v>
      </c>
      <c r="GM32">
        <f t="shared" si="35"/>
        <v>4197.32</v>
      </c>
      <c r="GN32">
        <f t="shared" si="36"/>
        <v>4197.32</v>
      </c>
      <c r="GO32">
        <f t="shared" si="37"/>
        <v>0</v>
      </c>
      <c r="GP32">
        <f t="shared" si="38"/>
        <v>0</v>
      </c>
      <c r="GR32">
        <v>0</v>
      </c>
      <c r="GS32">
        <v>3</v>
      </c>
      <c r="GT32">
        <v>0</v>
      </c>
      <c r="GU32" t="s">
        <v>3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3</v>
      </c>
      <c r="HF32" t="s">
        <v>3</v>
      </c>
      <c r="HM32" t="s">
        <v>3</v>
      </c>
      <c r="HN32" t="s">
        <v>52</v>
      </c>
      <c r="HO32" t="s">
        <v>53</v>
      </c>
      <c r="HP32" t="s">
        <v>50</v>
      </c>
      <c r="HQ32" t="s">
        <v>50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16</v>
      </c>
      <c r="E33" t="s">
        <v>54</v>
      </c>
      <c r="F33" t="s">
        <v>55</v>
      </c>
      <c r="G33" t="s">
        <v>56</v>
      </c>
      <c r="H33" t="s">
        <v>32</v>
      </c>
      <c r="I33">
        <f>I32*J33</f>
        <v>0.33400000000000002</v>
      </c>
      <c r="J33">
        <v>33.4</v>
      </c>
      <c r="K33">
        <v>33.4</v>
      </c>
      <c r="O33">
        <f t="shared" si="21"/>
        <v>0</v>
      </c>
      <c r="P33">
        <f t="shared" ref="P33:P40" si="42">ROUND(CQ33*I33,2)</f>
        <v>0</v>
      </c>
      <c r="Q33">
        <f t="shared" ref="Q33:Q40" si="43">ROUND(CR33*I33,2)</f>
        <v>0</v>
      </c>
      <c r="R33">
        <f t="shared" ref="R33:R40" si="44">ROUND(CS33*I33,2)</f>
        <v>0</v>
      </c>
      <c r="S33">
        <f t="shared" ref="S33:S40" si="45">ROUND(CT33*I33,2)</f>
        <v>0</v>
      </c>
      <c r="T33">
        <f t="shared" si="22"/>
        <v>0</v>
      </c>
      <c r="U33">
        <f t="shared" ref="U33:U40" si="46">ROUND(CV33*I33,7)</f>
        <v>0</v>
      </c>
      <c r="V33">
        <f t="shared" ref="V33:V40" si="47">ROUND(CW33*I33,7)</f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388373058</v>
      </c>
      <c r="AB33">
        <f t="shared" si="26"/>
        <v>0</v>
      </c>
      <c r="AC33">
        <f t="shared" ref="AC33:AC40" si="48">ROUND((ES33),6)</f>
        <v>0</v>
      </c>
      <c r="AD33">
        <f t="shared" ref="AD33:AD40" si="49">ROUND((((ET33)-(EU33))+AE33),6)</f>
        <v>0</v>
      </c>
      <c r="AE33">
        <f t="shared" ref="AE33:AF40" si="50">ROUND((EU33),6)</f>
        <v>0</v>
      </c>
      <c r="AF33">
        <f t="shared" si="50"/>
        <v>0</v>
      </c>
      <c r="AG33">
        <f t="shared" si="27"/>
        <v>0</v>
      </c>
      <c r="AH33">
        <f t="shared" ref="AH33:AI40" si="51">(EW33)</f>
        <v>0</v>
      </c>
      <c r="AI33">
        <f t="shared" si="51"/>
        <v>0</v>
      </c>
      <c r="AJ33">
        <f t="shared" si="28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110</v>
      </c>
      <c r="AU33">
        <v>73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7001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110</v>
      </c>
      <c r="CA33">
        <v>73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0</v>
      </c>
      <c r="CQ33">
        <f t="shared" ref="CQ33:CQ40" si="52">ROUND(AL33*BC33,2)</f>
        <v>0</v>
      </c>
      <c r="CR33">
        <f t="shared" ref="CR33:CR40" si="53">ROUND(AM33*BB33,2)</f>
        <v>0</v>
      </c>
      <c r="CS33">
        <f t="shared" ref="CS33:CS40" si="54">ROUND(AN33*BS33,2)</f>
        <v>0</v>
      </c>
      <c r="CT33">
        <f t="shared" ref="CT33:CT40" si="55">ROUND(AO33*BA33,2)</f>
        <v>0</v>
      </c>
      <c r="CU33">
        <f t="shared" si="30"/>
        <v>0</v>
      </c>
      <c r="CV33">
        <f t="shared" ref="CV33:CW40" si="56">AH33</f>
        <v>0</v>
      </c>
      <c r="CW33">
        <f t="shared" si="56"/>
        <v>0</v>
      </c>
      <c r="CX33">
        <f t="shared" si="31"/>
        <v>0</v>
      </c>
      <c r="CY33">
        <f t="shared" si="32"/>
        <v>0</v>
      </c>
      <c r="CZ33">
        <f t="shared" si="33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32</v>
      </c>
      <c r="DW33" t="s">
        <v>32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342529051</v>
      </c>
      <c r="EF33">
        <v>2</v>
      </c>
      <c r="EG33" t="s">
        <v>22</v>
      </c>
      <c r="EH33">
        <v>7</v>
      </c>
      <c r="EI33" t="s">
        <v>50</v>
      </c>
      <c r="EJ33">
        <v>1</v>
      </c>
      <c r="EK33">
        <v>7001</v>
      </c>
      <c r="EL33" t="s">
        <v>50</v>
      </c>
      <c r="EM33" t="s">
        <v>51</v>
      </c>
      <c r="EO33" t="s">
        <v>3</v>
      </c>
      <c r="EQ33">
        <v>512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110</v>
      </c>
      <c r="FY33">
        <v>73</v>
      </c>
      <c r="GA33" t="s">
        <v>3</v>
      </c>
      <c r="GD33">
        <v>1</v>
      </c>
      <c r="GF33">
        <v>220090467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4"/>
        <v>0</v>
      </c>
      <c r="GM33">
        <f t="shared" si="35"/>
        <v>0</v>
      </c>
      <c r="GN33">
        <f t="shared" si="36"/>
        <v>0</v>
      </c>
      <c r="GO33">
        <f t="shared" si="37"/>
        <v>0</v>
      </c>
      <c r="GP33">
        <f t="shared" si="38"/>
        <v>0</v>
      </c>
      <c r="GR33">
        <v>0</v>
      </c>
      <c r="GS33">
        <v>3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52</v>
      </c>
      <c r="HO33" t="s">
        <v>53</v>
      </c>
      <c r="HP33" t="s">
        <v>50</v>
      </c>
      <c r="HQ33" t="s">
        <v>50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18</v>
      </c>
      <c r="E34" t="s">
        <v>57</v>
      </c>
      <c r="F34" t="s">
        <v>58</v>
      </c>
      <c r="G34" t="s">
        <v>59</v>
      </c>
      <c r="H34" t="s">
        <v>60</v>
      </c>
      <c r="I34">
        <f>I32*J34</f>
        <v>1</v>
      </c>
      <c r="J34">
        <v>100</v>
      </c>
      <c r="K34">
        <v>100</v>
      </c>
      <c r="O34">
        <f t="shared" si="21"/>
        <v>0</v>
      </c>
      <c r="P34">
        <f t="shared" si="42"/>
        <v>0</v>
      </c>
      <c r="Q34">
        <f t="shared" si="43"/>
        <v>0</v>
      </c>
      <c r="R34">
        <f t="shared" si="44"/>
        <v>0</v>
      </c>
      <c r="S34">
        <f t="shared" si="45"/>
        <v>0</v>
      </c>
      <c r="T34">
        <f t="shared" si="22"/>
        <v>0</v>
      </c>
      <c r="U34">
        <f t="shared" si="46"/>
        <v>0</v>
      </c>
      <c r="V34">
        <f t="shared" si="47"/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388373058</v>
      </c>
      <c r="AB34">
        <f t="shared" si="26"/>
        <v>0</v>
      </c>
      <c r="AC34">
        <f t="shared" si="48"/>
        <v>0</v>
      </c>
      <c r="AD34">
        <f t="shared" si="49"/>
        <v>0</v>
      </c>
      <c r="AE34">
        <f t="shared" si="50"/>
        <v>0</v>
      </c>
      <c r="AF34">
        <f t="shared" si="50"/>
        <v>0</v>
      </c>
      <c r="AG34">
        <f t="shared" si="27"/>
        <v>0</v>
      </c>
      <c r="AH34">
        <f t="shared" si="51"/>
        <v>0</v>
      </c>
      <c r="AI34">
        <f t="shared" si="51"/>
        <v>0</v>
      </c>
      <c r="AJ34">
        <f t="shared" si="28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110</v>
      </c>
      <c r="AU34">
        <v>73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7001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110</v>
      </c>
      <c r="CA34">
        <v>73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0</v>
      </c>
      <c r="CQ34">
        <f t="shared" si="52"/>
        <v>0</v>
      </c>
      <c r="CR34">
        <f t="shared" si="53"/>
        <v>0</v>
      </c>
      <c r="CS34">
        <f t="shared" si="54"/>
        <v>0</v>
      </c>
      <c r="CT34">
        <f t="shared" si="55"/>
        <v>0</v>
      </c>
      <c r="CU34">
        <f t="shared" si="30"/>
        <v>0</v>
      </c>
      <c r="CV34">
        <f t="shared" si="56"/>
        <v>0</v>
      </c>
      <c r="CW34">
        <f t="shared" si="56"/>
        <v>0</v>
      </c>
      <c r="CX34">
        <f t="shared" si="31"/>
        <v>0</v>
      </c>
      <c r="CY34">
        <f t="shared" si="32"/>
        <v>0</v>
      </c>
      <c r="CZ34">
        <f t="shared" si="33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60</v>
      </c>
      <c r="DW34" t="s">
        <v>60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342529051</v>
      </c>
      <c r="EF34">
        <v>2</v>
      </c>
      <c r="EG34" t="s">
        <v>22</v>
      </c>
      <c r="EH34">
        <v>7</v>
      </c>
      <c r="EI34" t="s">
        <v>50</v>
      </c>
      <c r="EJ34">
        <v>1</v>
      </c>
      <c r="EK34">
        <v>7001</v>
      </c>
      <c r="EL34" t="s">
        <v>50</v>
      </c>
      <c r="EM34" t="s">
        <v>51</v>
      </c>
      <c r="EO34" t="s">
        <v>3</v>
      </c>
      <c r="EQ34">
        <v>512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110</v>
      </c>
      <c r="FY34">
        <v>73</v>
      </c>
      <c r="GA34" t="s">
        <v>3</v>
      </c>
      <c r="GD34">
        <v>1</v>
      </c>
      <c r="GF34">
        <v>-1724190515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4"/>
        <v>0</v>
      </c>
      <c r="GM34">
        <f t="shared" si="35"/>
        <v>0</v>
      </c>
      <c r="GN34">
        <f t="shared" si="36"/>
        <v>0</v>
      </c>
      <c r="GO34">
        <f t="shared" si="37"/>
        <v>0</v>
      </c>
      <c r="GP34">
        <f t="shared" si="38"/>
        <v>0</v>
      </c>
      <c r="GR34">
        <v>0</v>
      </c>
      <c r="GS34">
        <v>3</v>
      </c>
      <c r="GT34">
        <v>0</v>
      </c>
      <c r="GU34" t="s">
        <v>3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3</v>
      </c>
      <c r="HF34" t="s">
        <v>3</v>
      </c>
      <c r="HM34" t="s">
        <v>3</v>
      </c>
      <c r="HN34" t="s">
        <v>52</v>
      </c>
      <c r="HO34" t="s">
        <v>53</v>
      </c>
      <c r="HP34" t="s">
        <v>50</v>
      </c>
      <c r="HQ34" t="s">
        <v>50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17</v>
      </c>
      <c r="E35" t="s">
        <v>61</v>
      </c>
      <c r="F35" t="s">
        <v>62</v>
      </c>
      <c r="G35" t="s">
        <v>63</v>
      </c>
      <c r="H35" t="s">
        <v>32</v>
      </c>
      <c r="I35">
        <f>I32*J35</f>
        <v>0.33400000000000002</v>
      </c>
      <c r="J35">
        <v>33.4</v>
      </c>
      <c r="K35">
        <v>0.33400000000000002</v>
      </c>
      <c r="O35">
        <f t="shared" si="21"/>
        <v>273.45</v>
      </c>
      <c r="P35">
        <f t="shared" si="42"/>
        <v>273.45</v>
      </c>
      <c r="Q35">
        <f t="shared" si="43"/>
        <v>0</v>
      </c>
      <c r="R35">
        <f t="shared" si="44"/>
        <v>0</v>
      </c>
      <c r="S35">
        <f t="shared" si="45"/>
        <v>0</v>
      </c>
      <c r="T35">
        <f t="shared" si="22"/>
        <v>0</v>
      </c>
      <c r="U35">
        <f t="shared" si="46"/>
        <v>0</v>
      </c>
      <c r="V35">
        <f t="shared" si="47"/>
        <v>0</v>
      </c>
      <c r="W35">
        <f t="shared" si="23"/>
        <v>0</v>
      </c>
      <c r="X35">
        <f t="shared" si="24"/>
        <v>0</v>
      </c>
      <c r="Y35">
        <f t="shared" si="25"/>
        <v>0</v>
      </c>
      <c r="AA35">
        <v>388373058</v>
      </c>
      <c r="AB35">
        <f t="shared" si="26"/>
        <v>818.7</v>
      </c>
      <c r="AC35">
        <f t="shared" si="48"/>
        <v>818.7</v>
      </c>
      <c r="AD35">
        <f t="shared" si="49"/>
        <v>0</v>
      </c>
      <c r="AE35">
        <f t="shared" si="50"/>
        <v>0</v>
      </c>
      <c r="AF35">
        <f t="shared" si="50"/>
        <v>0</v>
      </c>
      <c r="AG35">
        <f t="shared" si="27"/>
        <v>0</v>
      </c>
      <c r="AH35">
        <f t="shared" si="51"/>
        <v>0</v>
      </c>
      <c r="AI35">
        <f t="shared" si="51"/>
        <v>0</v>
      </c>
      <c r="AJ35">
        <f t="shared" si="28"/>
        <v>0</v>
      </c>
      <c r="AK35">
        <v>818.7</v>
      </c>
      <c r="AL35">
        <v>818.7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110</v>
      </c>
      <c r="AU35">
        <v>73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64</v>
      </c>
      <c r="BM35">
        <v>7001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110</v>
      </c>
      <c r="CA35">
        <v>73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9"/>
        <v>273.45</v>
      </c>
      <c r="CQ35">
        <f t="shared" si="52"/>
        <v>818.7</v>
      </c>
      <c r="CR35">
        <f t="shared" si="53"/>
        <v>0</v>
      </c>
      <c r="CS35">
        <f t="shared" si="54"/>
        <v>0</v>
      </c>
      <c r="CT35">
        <f t="shared" si="55"/>
        <v>0</v>
      </c>
      <c r="CU35">
        <f t="shared" si="30"/>
        <v>0</v>
      </c>
      <c r="CV35">
        <f t="shared" si="56"/>
        <v>0</v>
      </c>
      <c r="CW35">
        <f t="shared" si="56"/>
        <v>0</v>
      </c>
      <c r="CX35">
        <f t="shared" si="31"/>
        <v>0</v>
      </c>
      <c r="CY35">
        <f t="shared" si="32"/>
        <v>0</v>
      </c>
      <c r="CZ35">
        <f t="shared" si="33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32</v>
      </c>
      <c r="DW35" t="s">
        <v>32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342529051</v>
      </c>
      <c r="EF35">
        <v>2</v>
      </c>
      <c r="EG35" t="s">
        <v>22</v>
      </c>
      <c r="EH35">
        <v>7</v>
      </c>
      <c r="EI35" t="s">
        <v>50</v>
      </c>
      <c r="EJ35">
        <v>1</v>
      </c>
      <c r="EK35">
        <v>7001</v>
      </c>
      <c r="EL35" t="s">
        <v>50</v>
      </c>
      <c r="EM35" t="s">
        <v>51</v>
      </c>
      <c r="EO35" t="s">
        <v>3</v>
      </c>
      <c r="EQ35">
        <v>512</v>
      </c>
      <c r="ER35">
        <v>818.7</v>
      </c>
      <c r="ES35">
        <v>818.7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110</v>
      </c>
      <c r="FY35">
        <v>73</v>
      </c>
      <c r="GA35" t="s">
        <v>3</v>
      </c>
      <c r="GD35">
        <v>1</v>
      </c>
      <c r="GE35">
        <v>565.20000000000005</v>
      </c>
      <c r="GF35">
        <v>-779656046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4"/>
        <v>0</v>
      </c>
      <c r="GM35">
        <f t="shared" si="35"/>
        <v>273.45</v>
      </c>
      <c r="GN35">
        <f t="shared" si="36"/>
        <v>273.45</v>
      </c>
      <c r="GO35">
        <f t="shared" si="37"/>
        <v>0</v>
      </c>
      <c r="GP35">
        <f t="shared" si="38"/>
        <v>0</v>
      </c>
      <c r="GR35">
        <v>3</v>
      </c>
      <c r="GS35">
        <v>3</v>
      </c>
      <c r="GT35">
        <v>0</v>
      </c>
      <c r="GU35" t="s">
        <v>3</v>
      </c>
      <c r="GV35">
        <f t="shared" si="39"/>
        <v>0</v>
      </c>
      <c r="GW35">
        <v>1</v>
      </c>
      <c r="GX35">
        <f t="shared" si="40"/>
        <v>0</v>
      </c>
      <c r="HA35">
        <v>0</v>
      </c>
      <c r="HB35">
        <v>0</v>
      </c>
      <c r="HC35">
        <f t="shared" si="41"/>
        <v>0</v>
      </c>
      <c r="HE35" t="s">
        <v>3</v>
      </c>
      <c r="HF35" t="s">
        <v>3</v>
      </c>
      <c r="HM35" t="s">
        <v>3</v>
      </c>
      <c r="HN35" t="s">
        <v>52</v>
      </c>
      <c r="HO35" t="s">
        <v>53</v>
      </c>
      <c r="HP35" t="s">
        <v>50</v>
      </c>
      <c r="HQ35" t="s">
        <v>50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19</v>
      </c>
      <c r="E36" t="s">
        <v>65</v>
      </c>
      <c r="F36" t="s">
        <v>66</v>
      </c>
      <c r="G36" t="s">
        <v>67</v>
      </c>
      <c r="H36" t="s">
        <v>32</v>
      </c>
      <c r="I36">
        <f>I32*J36</f>
        <v>0.65</v>
      </c>
      <c r="J36">
        <v>65</v>
      </c>
      <c r="K36">
        <v>0.65</v>
      </c>
      <c r="O36">
        <f t="shared" si="21"/>
        <v>4867.95</v>
      </c>
      <c r="P36">
        <f t="shared" si="42"/>
        <v>4867.95</v>
      </c>
      <c r="Q36">
        <f t="shared" si="43"/>
        <v>0</v>
      </c>
      <c r="R36">
        <f t="shared" si="44"/>
        <v>0</v>
      </c>
      <c r="S36">
        <f t="shared" si="45"/>
        <v>0</v>
      </c>
      <c r="T36">
        <f t="shared" si="22"/>
        <v>0</v>
      </c>
      <c r="U36">
        <f t="shared" si="46"/>
        <v>0</v>
      </c>
      <c r="V36">
        <f t="shared" si="47"/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388373058</v>
      </c>
      <c r="AB36">
        <f t="shared" si="26"/>
        <v>5943.77</v>
      </c>
      <c r="AC36">
        <f t="shared" si="48"/>
        <v>5943.77</v>
      </c>
      <c r="AD36">
        <f t="shared" si="49"/>
        <v>0</v>
      </c>
      <c r="AE36">
        <f t="shared" si="50"/>
        <v>0</v>
      </c>
      <c r="AF36">
        <f t="shared" si="50"/>
        <v>0</v>
      </c>
      <c r="AG36">
        <f t="shared" si="27"/>
        <v>0</v>
      </c>
      <c r="AH36">
        <f t="shared" si="51"/>
        <v>0</v>
      </c>
      <c r="AI36">
        <f t="shared" si="51"/>
        <v>0</v>
      </c>
      <c r="AJ36">
        <f t="shared" si="28"/>
        <v>0</v>
      </c>
      <c r="AK36">
        <v>5943.77</v>
      </c>
      <c r="AL36">
        <v>5943.77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1.26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68</v>
      </c>
      <c r="BM36">
        <v>500001</v>
      </c>
      <c r="BN36">
        <v>0</v>
      </c>
      <c r="BO36" t="s">
        <v>66</v>
      </c>
      <c r="BP36">
        <v>1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29"/>
        <v>4867.95</v>
      </c>
      <c r="CQ36">
        <f t="shared" si="52"/>
        <v>7489.15</v>
      </c>
      <c r="CR36">
        <f t="shared" si="53"/>
        <v>0</v>
      </c>
      <c r="CS36">
        <f t="shared" si="54"/>
        <v>0</v>
      </c>
      <c r="CT36">
        <f t="shared" si="55"/>
        <v>0</v>
      </c>
      <c r="CU36">
        <f t="shared" si="30"/>
        <v>0</v>
      </c>
      <c r="CV36">
        <f t="shared" si="56"/>
        <v>0</v>
      </c>
      <c r="CW36">
        <f t="shared" si="56"/>
        <v>0</v>
      </c>
      <c r="CX36">
        <f t="shared" si="31"/>
        <v>0</v>
      </c>
      <c r="CY36">
        <f>0</f>
        <v>0</v>
      </c>
      <c r="CZ36">
        <f>0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1007</v>
      </c>
      <c r="DV36" t="s">
        <v>32</v>
      </c>
      <c r="DW36" t="s">
        <v>32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342528994</v>
      </c>
      <c r="EF36">
        <v>8</v>
      </c>
      <c r="EG36" t="s">
        <v>69</v>
      </c>
      <c r="EH36">
        <v>0</v>
      </c>
      <c r="EI36" t="s">
        <v>3</v>
      </c>
      <c r="EJ36">
        <v>1</v>
      </c>
      <c r="EK36">
        <v>500001</v>
      </c>
      <c r="EL36" t="s">
        <v>70</v>
      </c>
      <c r="EM36" t="s">
        <v>71</v>
      </c>
      <c r="EO36" t="s">
        <v>3</v>
      </c>
      <c r="EQ36">
        <v>512</v>
      </c>
      <c r="ER36">
        <v>5943.77</v>
      </c>
      <c r="ES36">
        <v>5943.77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3</v>
      </c>
      <c r="GD36">
        <v>1</v>
      </c>
      <c r="GF36">
        <v>2012336090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34"/>
        <v>0</v>
      </c>
      <c r="GM36">
        <f t="shared" si="35"/>
        <v>4867.95</v>
      </c>
      <c r="GN36">
        <f t="shared" si="36"/>
        <v>4867.95</v>
      </c>
      <c r="GO36">
        <f t="shared" si="37"/>
        <v>0</v>
      </c>
      <c r="GP36">
        <f t="shared" si="38"/>
        <v>0</v>
      </c>
      <c r="GR36">
        <v>0</v>
      </c>
      <c r="GS36">
        <v>3</v>
      </c>
      <c r="GT36">
        <v>0</v>
      </c>
      <c r="GU36" t="s">
        <v>3</v>
      </c>
      <c r="GV36">
        <f t="shared" si="39"/>
        <v>0</v>
      </c>
      <c r="GW36">
        <v>1</v>
      </c>
      <c r="GX36">
        <f t="shared" si="40"/>
        <v>0</v>
      </c>
      <c r="HA36">
        <v>0</v>
      </c>
      <c r="HB36">
        <v>0</v>
      </c>
      <c r="HC36">
        <f t="shared" si="41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E37" t="s">
        <v>3</v>
      </c>
      <c r="F37" t="s">
        <v>72</v>
      </c>
      <c r="G37" t="s">
        <v>73</v>
      </c>
      <c r="H37" t="s">
        <v>32</v>
      </c>
      <c r="I37">
        <v>0</v>
      </c>
      <c r="J37">
        <v>0</v>
      </c>
      <c r="K37">
        <v>0</v>
      </c>
      <c r="O37">
        <f t="shared" si="21"/>
        <v>0</v>
      </c>
      <c r="P37">
        <f t="shared" si="42"/>
        <v>0</v>
      </c>
      <c r="Q37">
        <f t="shared" si="43"/>
        <v>0</v>
      </c>
      <c r="R37">
        <f t="shared" si="44"/>
        <v>0</v>
      </c>
      <c r="S37">
        <f t="shared" si="45"/>
        <v>0</v>
      </c>
      <c r="T37">
        <f t="shared" si="22"/>
        <v>0</v>
      </c>
      <c r="U37">
        <f t="shared" si="46"/>
        <v>0</v>
      </c>
      <c r="V37">
        <f t="shared" si="47"/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-1</v>
      </c>
      <c r="AB37">
        <f t="shared" si="26"/>
        <v>7641.95</v>
      </c>
      <c r="AC37">
        <f t="shared" si="48"/>
        <v>7641.95</v>
      </c>
      <c r="AD37">
        <f t="shared" si="49"/>
        <v>0</v>
      </c>
      <c r="AE37">
        <f t="shared" si="50"/>
        <v>0</v>
      </c>
      <c r="AF37">
        <f t="shared" si="50"/>
        <v>0</v>
      </c>
      <c r="AG37">
        <f t="shared" si="27"/>
        <v>0</v>
      </c>
      <c r="AH37">
        <f t="shared" si="51"/>
        <v>0</v>
      </c>
      <c r="AI37">
        <f t="shared" si="51"/>
        <v>0</v>
      </c>
      <c r="AJ37">
        <f t="shared" si="28"/>
        <v>0</v>
      </c>
      <c r="AK37">
        <v>7641.95</v>
      </c>
      <c r="AL37">
        <v>7641.95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1.26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74</v>
      </c>
      <c r="BM37">
        <v>500001</v>
      </c>
      <c r="BN37">
        <v>0</v>
      </c>
      <c r="BO37" t="s">
        <v>72</v>
      </c>
      <c r="BP37">
        <v>1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29"/>
        <v>0</v>
      </c>
      <c r="CQ37">
        <f t="shared" si="52"/>
        <v>9628.86</v>
      </c>
      <c r="CR37">
        <f t="shared" si="53"/>
        <v>0</v>
      </c>
      <c r="CS37">
        <f t="shared" si="54"/>
        <v>0</v>
      </c>
      <c r="CT37">
        <f t="shared" si="55"/>
        <v>0</v>
      </c>
      <c r="CU37">
        <f t="shared" si="30"/>
        <v>0</v>
      </c>
      <c r="CV37">
        <f t="shared" si="56"/>
        <v>0</v>
      </c>
      <c r="CW37">
        <f t="shared" si="56"/>
        <v>0</v>
      </c>
      <c r="CX37">
        <f t="shared" si="31"/>
        <v>0</v>
      </c>
      <c r="CY37">
        <f>0</f>
        <v>0</v>
      </c>
      <c r="CZ37">
        <f>0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1007</v>
      </c>
      <c r="DV37" t="s">
        <v>32</v>
      </c>
      <c r="DW37" t="s">
        <v>32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342528994</v>
      </c>
      <c r="EF37">
        <v>8</v>
      </c>
      <c r="EG37" t="s">
        <v>69</v>
      </c>
      <c r="EH37">
        <v>0</v>
      </c>
      <c r="EI37" t="s">
        <v>3</v>
      </c>
      <c r="EJ37">
        <v>1</v>
      </c>
      <c r="EK37">
        <v>500001</v>
      </c>
      <c r="EL37" t="s">
        <v>70</v>
      </c>
      <c r="EM37" t="s">
        <v>71</v>
      </c>
      <c r="EO37" t="s">
        <v>3</v>
      </c>
      <c r="EQ37">
        <v>1024</v>
      </c>
      <c r="ER37">
        <v>7641.95</v>
      </c>
      <c r="ES37">
        <v>7641.95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3</v>
      </c>
      <c r="GD37">
        <v>1</v>
      </c>
      <c r="GF37">
        <v>2056573998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34"/>
        <v>0</v>
      </c>
      <c r="GM37">
        <f t="shared" si="35"/>
        <v>0</v>
      </c>
      <c r="GN37">
        <f t="shared" si="36"/>
        <v>0</v>
      </c>
      <c r="GO37">
        <f t="shared" si="37"/>
        <v>0</v>
      </c>
      <c r="GP37">
        <f t="shared" si="38"/>
        <v>0</v>
      </c>
      <c r="GR37">
        <v>0</v>
      </c>
      <c r="GS37">
        <v>3</v>
      </c>
      <c r="GT37">
        <v>0</v>
      </c>
      <c r="GU37" t="s">
        <v>3</v>
      </c>
      <c r="GV37">
        <f t="shared" si="39"/>
        <v>0</v>
      </c>
      <c r="GW37">
        <v>1</v>
      </c>
      <c r="GX37">
        <f t="shared" si="40"/>
        <v>0</v>
      </c>
      <c r="HA37">
        <v>0</v>
      </c>
      <c r="HB37">
        <v>0</v>
      </c>
      <c r="HC37">
        <f t="shared" si="41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E38" t="s">
        <v>3</v>
      </c>
      <c r="F38" t="s">
        <v>75</v>
      </c>
      <c r="G38" t="s">
        <v>76</v>
      </c>
      <c r="H38" t="s">
        <v>32</v>
      </c>
      <c r="I38">
        <v>0</v>
      </c>
      <c r="J38">
        <v>0</v>
      </c>
      <c r="K38">
        <v>0</v>
      </c>
      <c r="O38">
        <f t="shared" si="21"/>
        <v>0</v>
      </c>
      <c r="P38">
        <f t="shared" si="42"/>
        <v>0</v>
      </c>
      <c r="Q38">
        <f t="shared" si="43"/>
        <v>0</v>
      </c>
      <c r="R38">
        <f t="shared" si="44"/>
        <v>0</v>
      </c>
      <c r="S38">
        <f t="shared" si="45"/>
        <v>0</v>
      </c>
      <c r="T38">
        <f t="shared" si="22"/>
        <v>0</v>
      </c>
      <c r="U38">
        <f t="shared" si="46"/>
        <v>0</v>
      </c>
      <c r="V38">
        <f t="shared" si="47"/>
        <v>0</v>
      </c>
      <c r="W38">
        <f t="shared" si="23"/>
        <v>0</v>
      </c>
      <c r="X38">
        <f t="shared" si="24"/>
        <v>0</v>
      </c>
      <c r="Y38">
        <f t="shared" si="25"/>
        <v>0</v>
      </c>
      <c r="AA38">
        <v>-1</v>
      </c>
      <c r="AB38">
        <f t="shared" si="26"/>
        <v>14327.63</v>
      </c>
      <c r="AC38">
        <f t="shared" si="48"/>
        <v>14327.63</v>
      </c>
      <c r="AD38">
        <f t="shared" si="49"/>
        <v>0</v>
      </c>
      <c r="AE38">
        <f t="shared" si="50"/>
        <v>0</v>
      </c>
      <c r="AF38">
        <f t="shared" si="50"/>
        <v>0</v>
      </c>
      <c r="AG38">
        <f t="shared" si="27"/>
        <v>0</v>
      </c>
      <c r="AH38">
        <f t="shared" si="51"/>
        <v>0</v>
      </c>
      <c r="AI38">
        <f t="shared" si="51"/>
        <v>0</v>
      </c>
      <c r="AJ38">
        <f t="shared" si="28"/>
        <v>0</v>
      </c>
      <c r="AK38">
        <v>14327.63</v>
      </c>
      <c r="AL38">
        <v>14327.63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1.37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77</v>
      </c>
      <c r="BM38">
        <v>500001</v>
      </c>
      <c r="BN38">
        <v>0</v>
      </c>
      <c r="BO38" t="s">
        <v>75</v>
      </c>
      <c r="BP38">
        <v>1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29"/>
        <v>0</v>
      </c>
      <c r="CQ38">
        <f t="shared" si="52"/>
        <v>19628.849999999999</v>
      </c>
      <c r="CR38">
        <f t="shared" si="53"/>
        <v>0</v>
      </c>
      <c r="CS38">
        <f t="shared" si="54"/>
        <v>0</v>
      </c>
      <c r="CT38">
        <f t="shared" si="55"/>
        <v>0</v>
      </c>
      <c r="CU38">
        <f t="shared" si="30"/>
        <v>0</v>
      </c>
      <c r="CV38">
        <f t="shared" si="56"/>
        <v>0</v>
      </c>
      <c r="CW38">
        <f t="shared" si="56"/>
        <v>0</v>
      </c>
      <c r="CX38">
        <f t="shared" si="31"/>
        <v>0</v>
      </c>
      <c r="CY38">
        <f>0</f>
        <v>0</v>
      </c>
      <c r="CZ38">
        <f>0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1007</v>
      </c>
      <c r="DV38" t="s">
        <v>32</v>
      </c>
      <c r="DW38" t="s">
        <v>32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342528994</v>
      </c>
      <c r="EF38">
        <v>8</v>
      </c>
      <c r="EG38" t="s">
        <v>69</v>
      </c>
      <c r="EH38">
        <v>0</v>
      </c>
      <c r="EI38" t="s">
        <v>3</v>
      </c>
      <c r="EJ38">
        <v>1</v>
      </c>
      <c r="EK38">
        <v>500001</v>
      </c>
      <c r="EL38" t="s">
        <v>70</v>
      </c>
      <c r="EM38" t="s">
        <v>71</v>
      </c>
      <c r="EO38" t="s">
        <v>3</v>
      </c>
      <c r="EQ38">
        <v>1024</v>
      </c>
      <c r="ER38">
        <v>14327.63</v>
      </c>
      <c r="ES38">
        <v>14327.63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3</v>
      </c>
      <c r="GD38">
        <v>1</v>
      </c>
      <c r="GF38">
        <v>-1800506438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34"/>
        <v>0</v>
      </c>
      <c r="GM38">
        <f t="shared" si="35"/>
        <v>0</v>
      </c>
      <c r="GN38">
        <f t="shared" si="36"/>
        <v>0</v>
      </c>
      <c r="GO38">
        <f t="shared" si="37"/>
        <v>0</v>
      </c>
      <c r="GP38">
        <f t="shared" si="38"/>
        <v>0</v>
      </c>
      <c r="GR38">
        <v>0</v>
      </c>
      <c r="GS38">
        <v>3</v>
      </c>
      <c r="GT38">
        <v>0</v>
      </c>
      <c r="GU38" t="s">
        <v>3</v>
      </c>
      <c r="GV38">
        <f t="shared" si="39"/>
        <v>0</v>
      </c>
      <c r="GW38">
        <v>1</v>
      </c>
      <c r="GX38">
        <f t="shared" si="40"/>
        <v>0</v>
      </c>
      <c r="HA38">
        <v>0</v>
      </c>
      <c r="HB38">
        <v>0</v>
      </c>
      <c r="HC38">
        <f t="shared" si="41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">
      <c r="A39">
        <v>17</v>
      </c>
      <c r="B39">
        <v>1</v>
      </c>
      <c r="E39" t="s">
        <v>3</v>
      </c>
      <c r="F39" t="s">
        <v>78</v>
      </c>
      <c r="G39" t="s">
        <v>79</v>
      </c>
      <c r="H39" t="s">
        <v>32</v>
      </c>
      <c r="I39">
        <v>0</v>
      </c>
      <c r="J39">
        <v>0</v>
      </c>
      <c r="K39">
        <v>0</v>
      </c>
      <c r="O39">
        <f t="shared" si="21"/>
        <v>0</v>
      </c>
      <c r="P39">
        <f t="shared" si="42"/>
        <v>0</v>
      </c>
      <c r="Q39">
        <f t="shared" si="43"/>
        <v>0</v>
      </c>
      <c r="R39">
        <f t="shared" si="44"/>
        <v>0</v>
      </c>
      <c r="S39">
        <f t="shared" si="45"/>
        <v>0</v>
      </c>
      <c r="T39">
        <f t="shared" si="22"/>
        <v>0</v>
      </c>
      <c r="U39">
        <f t="shared" si="46"/>
        <v>0</v>
      </c>
      <c r="V39">
        <f t="shared" si="47"/>
        <v>0</v>
      </c>
      <c r="W39">
        <f t="shared" si="23"/>
        <v>0</v>
      </c>
      <c r="X39">
        <f t="shared" si="24"/>
        <v>0</v>
      </c>
      <c r="Y39">
        <f t="shared" si="25"/>
        <v>0</v>
      </c>
      <c r="AA39">
        <v>-1</v>
      </c>
      <c r="AB39">
        <f t="shared" si="26"/>
        <v>22114.98</v>
      </c>
      <c r="AC39">
        <f t="shared" si="48"/>
        <v>22114.98</v>
      </c>
      <c r="AD39">
        <f t="shared" si="49"/>
        <v>0</v>
      </c>
      <c r="AE39">
        <f t="shared" si="50"/>
        <v>0</v>
      </c>
      <c r="AF39">
        <f t="shared" si="50"/>
        <v>0</v>
      </c>
      <c r="AG39">
        <f t="shared" si="27"/>
        <v>0</v>
      </c>
      <c r="AH39">
        <f t="shared" si="51"/>
        <v>0</v>
      </c>
      <c r="AI39">
        <f t="shared" si="51"/>
        <v>0</v>
      </c>
      <c r="AJ39">
        <f t="shared" si="28"/>
        <v>0</v>
      </c>
      <c r="AK39">
        <v>22114.98</v>
      </c>
      <c r="AL39">
        <v>22114.98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1.37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80</v>
      </c>
      <c r="BM39">
        <v>500001</v>
      </c>
      <c r="BN39">
        <v>0</v>
      </c>
      <c r="BO39" t="s">
        <v>78</v>
      </c>
      <c r="BP39">
        <v>1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29"/>
        <v>0</v>
      </c>
      <c r="CQ39">
        <f t="shared" si="52"/>
        <v>30297.52</v>
      </c>
      <c r="CR39">
        <f t="shared" si="53"/>
        <v>0</v>
      </c>
      <c r="CS39">
        <f t="shared" si="54"/>
        <v>0</v>
      </c>
      <c r="CT39">
        <f t="shared" si="55"/>
        <v>0</v>
      </c>
      <c r="CU39">
        <f t="shared" si="30"/>
        <v>0</v>
      </c>
      <c r="CV39">
        <f t="shared" si="56"/>
        <v>0</v>
      </c>
      <c r="CW39">
        <f t="shared" si="56"/>
        <v>0</v>
      </c>
      <c r="CX39">
        <f t="shared" si="31"/>
        <v>0</v>
      </c>
      <c r="CY39">
        <f>0</f>
        <v>0</v>
      </c>
      <c r="CZ39">
        <f>0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1007</v>
      </c>
      <c r="DV39" t="s">
        <v>32</v>
      </c>
      <c r="DW39" t="s">
        <v>32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342528994</v>
      </c>
      <c r="EF39">
        <v>8</v>
      </c>
      <c r="EG39" t="s">
        <v>69</v>
      </c>
      <c r="EH39">
        <v>0</v>
      </c>
      <c r="EI39" t="s">
        <v>3</v>
      </c>
      <c r="EJ39">
        <v>1</v>
      </c>
      <c r="EK39">
        <v>500001</v>
      </c>
      <c r="EL39" t="s">
        <v>70</v>
      </c>
      <c r="EM39" t="s">
        <v>71</v>
      </c>
      <c r="EO39" t="s">
        <v>3</v>
      </c>
      <c r="EQ39">
        <v>1024</v>
      </c>
      <c r="ER39">
        <v>22114.98</v>
      </c>
      <c r="ES39">
        <v>22114.98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3</v>
      </c>
      <c r="GD39">
        <v>1</v>
      </c>
      <c r="GF39">
        <v>141035227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34"/>
        <v>0</v>
      </c>
      <c r="GM39">
        <f t="shared" si="35"/>
        <v>0</v>
      </c>
      <c r="GN39">
        <f t="shared" si="36"/>
        <v>0</v>
      </c>
      <c r="GO39">
        <f t="shared" si="37"/>
        <v>0</v>
      </c>
      <c r="GP39">
        <f t="shared" si="38"/>
        <v>0</v>
      </c>
      <c r="GR39">
        <v>0</v>
      </c>
      <c r="GS39">
        <v>3</v>
      </c>
      <c r="GT39">
        <v>0</v>
      </c>
      <c r="GU39" t="s">
        <v>3</v>
      </c>
      <c r="GV39">
        <f t="shared" si="39"/>
        <v>0</v>
      </c>
      <c r="GW39">
        <v>1</v>
      </c>
      <c r="GX39">
        <f t="shared" si="40"/>
        <v>0</v>
      </c>
      <c r="HA39">
        <v>0</v>
      </c>
      <c r="HB39">
        <v>0</v>
      </c>
      <c r="HC39">
        <f t="shared" si="41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">
      <c r="A40">
        <v>17</v>
      </c>
      <c r="B40">
        <v>1</v>
      </c>
      <c r="E40" t="s">
        <v>3</v>
      </c>
      <c r="F40" t="s">
        <v>81</v>
      </c>
      <c r="G40" t="s">
        <v>82</v>
      </c>
      <c r="H40" t="s">
        <v>83</v>
      </c>
      <c r="I40">
        <v>1</v>
      </c>
      <c r="J40">
        <v>0</v>
      </c>
      <c r="K40">
        <v>1</v>
      </c>
      <c r="O40">
        <f t="shared" si="21"/>
        <v>4295</v>
      </c>
      <c r="P40">
        <f t="shared" si="42"/>
        <v>4295</v>
      </c>
      <c r="Q40">
        <f t="shared" si="43"/>
        <v>0</v>
      </c>
      <c r="R40">
        <f t="shared" si="44"/>
        <v>0</v>
      </c>
      <c r="S40">
        <f t="shared" si="45"/>
        <v>0</v>
      </c>
      <c r="T40">
        <f t="shared" si="22"/>
        <v>0</v>
      </c>
      <c r="U40">
        <f t="shared" si="46"/>
        <v>0</v>
      </c>
      <c r="V40">
        <f t="shared" si="47"/>
        <v>0</v>
      </c>
      <c r="W40">
        <f t="shared" si="23"/>
        <v>0</v>
      </c>
      <c r="X40">
        <f t="shared" si="24"/>
        <v>0</v>
      </c>
      <c r="Y40">
        <f t="shared" si="25"/>
        <v>0</v>
      </c>
      <c r="AA40">
        <v>-1</v>
      </c>
      <c r="AB40">
        <f t="shared" si="26"/>
        <v>4295</v>
      </c>
      <c r="AC40">
        <f t="shared" si="48"/>
        <v>4295</v>
      </c>
      <c r="AD40">
        <f t="shared" si="49"/>
        <v>0</v>
      </c>
      <c r="AE40">
        <f t="shared" si="50"/>
        <v>0</v>
      </c>
      <c r="AF40">
        <f t="shared" si="50"/>
        <v>0</v>
      </c>
      <c r="AG40">
        <f t="shared" si="27"/>
        <v>0</v>
      </c>
      <c r="AH40">
        <f t="shared" si="51"/>
        <v>0</v>
      </c>
      <c r="AI40">
        <f t="shared" si="51"/>
        <v>0</v>
      </c>
      <c r="AJ40">
        <f t="shared" si="28"/>
        <v>0</v>
      </c>
      <c r="AK40">
        <v>4295</v>
      </c>
      <c r="AL40">
        <v>4295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110</v>
      </c>
      <c r="AU40">
        <v>73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</v>
      </c>
      <c r="BM40">
        <v>7001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110</v>
      </c>
      <c r="CA40">
        <v>73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29"/>
        <v>4295</v>
      </c>
      <c r="CQ40">
        <f t="shared" si="52"/>
        <v>4295</v>
      </c>
      <c r="CR40">
        <f t="shared" si="53"/>
        <v>0</v>
      </c>
      <c r="CS40">
        <f t="shared" si="54"/>
        <v>0</v>
      </c>
      <c r="CT40">
        <f t="shared" si="55"/>
        <v>0</v>
      </c>
      <c r="CU40">
        <f t="shared" si="30"/>
        <v>0</v>
      </c>
      <c r="CV40">
        <f t="shared" si="56"/>
        <v>0</v>
      </c>
      <c r="CW40">
        <f t="shared" si="56"/>
        <v>0</v>
      </c>
      <c r="CX40">
        <f t="shared" si="31"/>
        <v>0</v>
      </c>
      <c r="CY40">
        <f>(((S40+R40)*AT40)/100)</f>
        <v>0</v>
      </c>
      <c r="CZ40">
        <f>(((S40+R40)*AU40)/100)</f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1010</v>
      </c>
      <c r="DV40" t="s">
        <v>83</v>
      </c>
      <c r="DW40" t="s">
        <v>84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342529051</v>
      </c>
      <c r="EF40">
        <v>2</v>
      </c>
      <c r="EG40" t="s">
        <v>22</v>
      </c>
      <c r="EH40">
        <v>7</v>
      </c>
      <c r="EI40" t="s">
        <v>50</v>
      </c>
      <c r="EJ40">
        <v>1</v>
      </c>
      <c r="EK40">
        <v>7001</v>
      </c>
      <c r="EL40" t="s">
        <v>50</v>
      </c>
      <c r="EM40" t="s">
        <v>51</v>
      </c>
      <c r="EO40" t="s">
        <v>3</v>
      </c>
      <c r="EQ40">
        <v>1024</v>
      </c>
      <c r="ER40">
        <v>4295</v>
      </c>
      <c r="ES40">
        <v>4295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110</v>
      </c>
      <c r="FY40">
        <v>73</v>
      </c>
      <c r="GA40" t="s">
        <v>3</v>
      </c>
      <c r="GD40">
        <v>1</v>
      </c>
      <c r="GF40">
        <v>1673209938</v>
      </c>
      <c r="GG40">
        <v>2</v>
      </c>
      <c r="GH40">
        <v>0</v>
      </c>
      <c r="GI40">
        <v>3</v>
      </c>
      <c r="GJ40">
        <v>0</v>
      </c>
      <c r="GK40">
        <v>0</v>
      </c>
      <c r="GL40">
        <f t="shared" si="34"/>
        <v>0</v>
      </c>
      <c r="GM40">
        <f t="shared" si="35"/>
        <v>4295</v>
      </c>
      <c r="GN40">
        <f t="shared" si="36"/>
        <v>4295</v>
      </c>
      <c r="GO40">
        <f t="shared" si="37"/>
        <v>0</v>
      </c>
      <c r="GP40">
        <f t="shared" si="38"/>
        <v>0</v>
      </c>
      <c r="GR40">
        <v>0</v>
      </c>
      <c r="GS40">
        <v>0</v>
      </c>
      <c r="GT40">
        <v>0</v>
      </c>
      <c r="GU40" t="s">
        <v>3</v>
      </c>
      <c r="GV40">
        <f t="shared" si="39"/>
        <v>0</v>
      </c>
      <c r="GW40">
        <v>1</v>
      </c>
      <c r="GX40">
        <f t="shared" si="40"/>
        <v>0</v>
      </c>
      <c r="HA40">
        <v>0</v>
      </c>
      <c r="HB40">
        <v>0</v>
      </c>
      <c r="HC40">
        <f t="shared" si="41"/>
        <v>0</v>
      </c>
      <c r="HE40" t="s">
        <v>3</v>
      </c>
      <c r="HF40" t="s">
        <v>3</v>
      </c>
      <c r="HM40" t="s">
        <v>3</v>
      </c>
      <c r="HN40" t="s">
        <v>52</v>
      </c>
      <c r="HO40" t="s">
        <v>53</v>
      </c>
      <c r="HP40" t="s">
        <v>50</v>
      </c>
      <c r="HQ40" t="s">
        <v>50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ROW(SmtRes!A26)</f>
        <v>26</v>
      </c>
      <c r="D41">
        <f>ROW(EtalonRes!A22)</f>
        <v>22</v>
      </c>
      <c r="E41" t="s">
        <v>85</v>
      </c>
      <c r="F41" t="s">
        <v>86</v>
      </c>
      <c r="G41" t="s">
        <v>87</v>
      </c>
      <c r="H41" t="s">
        <v>88</v>
      </c>
      <c r="I41">
        <f>ROUND(1/100,7)</f>
        <v>0.01</v>
      </c>
      <c r="J41">
        <v>0</v>
      </c>
      <c r="K41">
        <f>ROUND(1/100,7)</f>
        <v>0.01</v>
      </c>
      <c r="O41">
        <f t="shared" si="21"/>
        <v>185.86</v>
      </c>
      <c r="P41">
        <f>SUMIF(SmtRes!AQ20:'SmtRes'!AQ26,"=1",SmtRes!DF20:'SmtRes'!DF26)</f>
        <v>1.19</v>
      </c>
      <c r="Q41">
        <f>SUMIF(SmtRes!AQ20:'SmtRes'!AQ26,"=1",SmtRes!DG20:'SmtRes'!DG26)</f>
        <v>1.9</v>
      </c>
      <c r="R41">
        <f>SUMIF(SmtRes!AQ20:'SmtRes'!AQ26,"=1",SmtRes!DH20:'SmtRes'!DH26)</f>
        <v>6.73</v>
      </c>
      <c r="S41">
        <f>SUMIF(SmtRes!AQ20:'SmtRes'!AQ26,"=1",SmtRes!DI20:'SmtRes'!DI26)</f>
        <v>176.04</v>
      </c>
      <c r="T41">
        <f t="shared" si="22"/>
        <v>0</v>
      </c>
      <c r="U41">
        <f>SUMIF(SmtRes!AQ20:'SmtRes'!AQ26,"=1",SmtRes!CV20:'SmtRes'!CV26)</f>
        <v>0.42720000000000002</v>
      </c>
      <c r="V41">
        <f>SUMIF(SmtRes!AQ20:'SmtRes'!AQ26,"=1",SmtRes!CW20:'SmtRes'!CW26)</f>
        <v>1.524E-2</v>
      </c>
      <c r="W41">
        <f t="shared" si="23"/>
        <v>0</v>
      </c>
      <c r="X41">
        <f t="shared" si="24"/>
        <v>204.7</v>
      </c>
      <c r="Y41">
        <f t="shared" si="25"/>
        <v>118.8</v>
      </c>
      <c r="AA41">
        <v>388373058</v>
      </c>
      <c r="AB41">
        <f t="shared" si="26"/>
        <v>17866.057639999999</v>
      </c>
      <c r="AC41">
        <f>ROUND((SUM(SmtRes!BQ20:'SmtRes'!BQ26)),6)</f>
        <v>124.985</v>
      </c>
      <c r="AD41">
        <f>ROUND((((SUM(SmtRes!BR20:'SmtRes'!BR26))-(SUM(SmtRes!BS20:'SmtRes'!BS26)))+AE41),6)</f>
        <v>137.01504</v>
      </c>
      <c r="AE41">
        <f>ROUND((SUM(SmtRes!BS20:'SmtRes'!BS26)),6)</f>
        <v>673.27272000000005</v>
      </c>
      <c r="AF41">
        <f>ROUND((SUM(SmtRes!BT20:'SmtRes'!BT26)),6)</f>
        <v>17604.0576</v>
      </c>
      <c r="AG41">
        <f t="shared" si="27"/>
        <v>0</v>
      </c>
      <c r="AH41">
        <f>(SUM(SmtRes!BU20:'SmtRes'!BU26))</f>
        <v>42.72</v>
      </c>
      <c r="AI41">
        <f>(SUM(SmtRes!BV20:'SmtRes'!BV26))</f>
        <v>1.524</v>
      </c>
      <c r="AJ41">
        <f t="shared" si="28"/>
        <v>0</v>
      </c>
      <c r="AK41">
        <v>15470.272800000001</v>
      </c>
      <c r="AL41">
        <v>124.985</v>
      </c>
      <c r="AM41">
        <v>114.17919999999999</v>
      </c>
      <c r="AN41">
        <v>561.06060000000002</v>
      </c>
      <c r="AO41">
        <v>14670.048000000001</v>
      </c>
      <c r="AP41">
        <v>0</v>
      </c>
      <c r="AQ41">
        <v>35.6</v>
      </c>
      <c r="AR41">
        <v>1.27</v>
      </c>
      <c r="AS41">
        <v>0</v>
      </c>
      <c r="AT41">
        <v>112</v>
      </c>
      <c r="AU41">
        <v>65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89</v>
      </c>
      <c r="BM41">
        <v>11001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112</v>
      </c>
      <c r="CA41">
        <v>65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483</v>
      </c>
      <c r="CO41">
        <v>0</v>
      </c>
      <c r="CP41">
        <f t="shared" si="29"/>
        <v>185.85999999999999</v>
      </c>
      <c r="CQ41">
        <f>SUMIF(SmtRes!AQ20:'SmtRes'!AQ26,"=1",SmtRes!AA20:'SmtRes'!AA26)</f>
        <v>33.92</v>
      </c>
      <c r="CR41">
        <f>SUMIF(SmtRes!AQ20:'SmtRes'!AQ26,"=1",SmtRes!AB20:'SmtRes'!AB26)</f>
        <v>66.13</v>
      </c>
      <c r="CS41">
        <f>SUMIF(SmtRes!AQ20:'SmtRes'!AQ26,"=1",SmtRes!AC20:'SmtRes'!AC26)</f>
        <v>441.78</v>
      </c>
      <c r="CT41">
        <f>SUMIF(SmtRes!AQ20:'SmtRes'!AQ26,"=1",SmtRes!AD20:'SmtRes'!AD26)</f>
        <v>412.08</v>
      </c>
      <c r="CU41">
        <f t="shared" si="30"/>
        <v>0</v>
      </c>
      <c r="CV41">
        <f>SUMIF(SmtRes!AQ20:'SmtRes'!AQ26,"=1",SmtRes!BU20:'SmtRes'!BU26)</f>
        <v>42.72</v>
      </c>
      <c r="CW41">
        <f>SUMIF(SmtRes!AQ20:'SmtRes'!AQ26,"=1",SmtRes!BV20:'SmtRes'!BV26)</f>
        <v>1.524</v>
      </c>
      <c r="CX41">
        <f t="shared" si="31"/>
        <v>0</v>
      </c>
      <c r="CY41">
        <f>(((S41+R41)*AT41)/100)</f>
        <v>204.70239999999998</v>
      </c>
      <c r="CZ41">
        <f>(((S41+R41)*AU41)/100)</f>
        <v>118.8005</v>
      </c>
      <c r="DB41">
        <v>4</v>
      </c>
      <c r="DC41" t="s">
        <v>3</v>
      </c>
      <c r="DD41" t="s">
        <v>3</v>
      </c>
      <c r="DE41" t="s">
        <v>21</v>
      </c>
      <c r="DF41" t="s">
        <v>21</v>
      </c>
      <c r="DG41" t="s">
        <v>21</v>
      </c>
      <c r="DH41" t="s">
        <v>3</v>
      </c>
      <c r="DI41" t="s">
        <v>21</v>
      </c>
      <c r="DJ41" t="s">
        <v>21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1005</v>
      </c>
      <c r="DV41" t="s">
        <v>88</v>
      </c>
      <c r="DW41" t="s">
        <v>88</v>
      </c>
      <c r="DX41">
        <v>100</v>
      </c>
      <c r="DZ41" t="s">
        <v>3</v>
      </c>
      <c r="EA41" t="s">
        <v>3</v>
      </c>
      <c r="EB41" t="s">
        <v>3</v>
      </c>
      <c r="EC41" t="s">
        <v>3</v>
      </c>
      <c r="EE41">
        <v>342529062</v>
      </c>
      <c r="EF41">
        <v>2</v>
      </c>
      <c r="EG41" t="s">
        <v>22</v>
      </c>
      <c r="EH41">
        <v>11</v>
      </c>
      <c r="EI41" t="s">
        <v>90</v>
      </c>
      <c r="EJ41">
        <v>1</v>
      </c>
      <c r="EK41">
        <v>11001</v>
      </c>
      <c r="EL41" t="s">
        <v>90</v>
      </c>
      <c r="EM41" t="s">
        <v>91</v>
      </c>
      <c r="EO41" t="s">
        <v>26</v>
      </c>
      <c r="EQ41">
        <v>131584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35.6</v>
      </c>
      <c r="EX41">
        <v>1.27</v>
      </c>
      <c r="EY41">
        <v>0</v>
      </c>
      <c r="FQ41">
        <v>0</v>
      </c>
      <c r="FR41">
        <v>0</v>
      </c>
      <c r="FS41">
        <v>0</v>
      </c>
      <c r="FX41">
        <v>112</v>
      </c>
      <c r="FY41">
        <v>65</v>
      </c>
      <c r="GA41" t="s">
        <v>3</v>
      </c>
      <c r="GD41">
        <v>1</v>
      </c>
      <c r="GF41">
        <v>113096447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4"/>
        <v>0</v>
      </c>
      <c r="GM41">
        <f t="shared" si="35"/>
        <v>509.36</v>
      </c>
      <c r="GN41">
        <f t="shared" si="36"/>
        <v>509.36</v>
      </c>
      <c r="GO41">
        <f t="shared" si="37"/>
        <v>0</v>
      </c>
      <c r="GP41">
        <f t="shared" si="38"/>
        <v>0</v>
      </c>
      <c r="GR41">
        <v>0</v>
      </c>
      <c r="GS41">
        <v>3</v>
      </c>
      <c r="GT41">
        <v>0</v>
      </c>
      <c r="GU41" t="s">
        <v>3</v>
      </c>
      <c r="GV41">
        <f t="shared" si="39"/>
        <v>0</v>
      </c>
      <c r="GW41">
        <v>1</v>
      </c>
      <c r="GX41">
        <f t="shared" si="40"/>
        <v>0</v>
      </c>
      <c r="HA41">
        <v>0</v>
      </c>
      <c r="HB41">
        <v>0</v>
      </c>
      <c r="HC41">
        <f t="shared" si="41"/>
        <v>0</v>
      </c>
      <c r="HE41" t="s">
        <v>3</v>
      </c>
      <c r="HF41" t="s">
        <v>3</v>
      </c>
      <c r="HM41" t="s">
        <v>3</v>
      </c>
      <c r="HN41" t="s">
        <v>92</v>
      </c>
      <c r="HO41" t="s">
        <v>93</v>
      </c>
      <c r="HP41" t="s">
        <v>90</v>
      </c>
      <c r="HQ41" t="s">
        <v>90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25</v>
      </c>
      <c r="E42" t="s">
        <v>94</v>
      </c>
      <c r="F42" t="s">
        <v>95</v>
      </c>
      <c r="G42" t="s">
        <v>96</v>
      </c>
      <c r="H42" t="s">
        <v>32</v>
      </c>
      <c r="I42">
        <f>I41*J42</f>
        <v>2.0400000000000001E-2</v>
      </c>
      <c r="J42">
        <v>2.04</v>
      </c>
      <c r="K42">
        <v>2.04</v>
      </c>
      <c r="O42">
        <f t="shared" si="21"/>
        <v>0</v>
      </c>
      <c r="P42">
        <f>ROUND(CQ42*I42,2)</f>
        <v>0</v>
      </c>
      <c r="Q42">
        <f>ROUND(CR42*I42,2)</f>
        <v>0</v>
      </c>
      <c r="R42">
        <f>ROUND(CS42*I42,2)</f>
        <v>0</v>
      </c>
      <c r="S42">
        <f>ROUND(CT42*I42,2)</f>
        <v>0</v>
      </c>
      <c r="T42">
        <f t="shared" si="22"/>
        <v>0</v>
      </c>
      <c r="U42">
        <f>ROUND(CV42*I42,7)</f>
        <v>0</v>
      </c>
      <c r="V42">
        <f>ROUND(CW42*I42,7)</f>
        <v>0</v>
      </c>
      <c r="W42">
        <f t="shared" si="23"/>
        <v>0</v>
      </c>
      <c r="X42">
        <f t="shared" si="24"/>
        <v>0</v>
      </c>
      <c r="Y42">
        <f t="shared" si="25"/>
        <v>0</v>
      </c>
      <c r="AA42">
        <v>388373058</v>
      </c>
      <c r="AB42">
        <f t="shared" si="26"/>
        <v>0</v>
      </c>
      <c r="AC42">
        <f>ROUND((ES42),6)</f>
        <v>0</v>
      </c>
      <c r="AD42">
        <f>ROUND((((ET42)-(EU42))+AE42),6)</f>
        <v>0</v>
      </c>
      <c r="AE42">
        <f>ROUND((EU42),6)</f>
        <v>0</v>
      </c>
      <c r="AF42">
        <f>ROUND((EV42),6)</f>
        <v>0</v>
      </c>
      <c r="AG42">
        <f t="shared" si="27"/>
        <v>0</v>
      </c>
      <c r="AH42">
        <f>(EW42)</f>
        <v>0</v>
      </c>
      <c r="AI42">
        <f>(EX42)</f>
        <v>0</v>
      </c>
      <c r="AJ42">
        <f t="shared" si="28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112</v>
      </c>
      <c r="AU42">
        <v>65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3</v>
      </c>
      <c r="BM42">
        <v>11001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112</v>
      </c>
      <c r="CA42">
        <v>65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29"/>
        <v>0</v>
      </c>
      <c r="CQ42">
        <f>ROUND(AL42*BC42,2)</f>
        <v>0</v>
      </c>
      <c r="CR42">
        <f>ROUND(AM42*BB42,2)</f>
        <v>0</v>
      </c>
      <c r="CS42">
        <f>ROUND(AN42*BS42,2)</f>
        <v>0</v>
      </c>
      <c r="CT42">
        <f>ROUND(AO42*BA42,2)</f>
        <v>0</v>
      </c>
      <c r="CU42">
        <f t="shared" si="30"/>
        <v>0</v>
      </c>
      <c r="CV42">
        <f>AH42</f>
        <v>0</v>
      </c>
      <c r="CW42">
        <f>AI42</f>
        <v>0</v>
      </c>
      <c r="CX42">
        <f t="shared" si="31"/>
        <v>0</v>
      </c>
      <c r="CY42">
        <f>(((S42+R42)*AT42)/100)</f>
        <v>0</v>
      </c>
      <c r="CZ42">
        <f>(((S42+R42)*AU42)/100)</f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1007</v>
      </c>
      <c r="DV42" t="s">
        <v>32</v>
      </c>
      <c r="DW42" t="s">
        <v>32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342529062</v>
      </c>
      <c r="EF42">
        <v>2</v>
      </c>
      <c r="EG42" t="s">
        <v>22</v>
      </c>
      <c r="EH42">
        <v>11</v>
      </c>
      <c r="EI42" t="s">
        <v>90</v>
      </c>
      <c r="EJ42">
        <v>1</v>
      </c>
      <c r="EK42">
        <v>11001</v>
      </c>
      <c r="EL42" t="s">
        <v>90</v>
      </c>
      <c r="EM42" t="s">
        <v>91</v>
      </c>
      <c r="EO42" t="s">
        <v>3</v>
      </c>
      <c r="EQ42">
        <v>512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112</v>
      </c>
      <c r="FY42">
        <v>65</v>
      </c>
      <c r="GA42" t="s">
        <v>3</v>
      </c>
      <c r="GD42">
        <v>1</v>
      </c>
      <c r="GF42">
        <v>-2113302258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4"/>
        <v>0</v>
      </c>
      <c r="GM42">
        <f t="shared" si="35"/>
        <v>0</v>
      </c>
      <c r="GN42">
        <f t="shared" si="36"/>
        <v>0</v>
      </c>
      <c r="GO42">
        <f t="shared" si="37"/>
        <v>0</v>
      </c>
      <c r="GP42">
        <f t="shared" si="38"/>
        <v>0</v>
      </c>
      <c r="GR42">
        <v>0</v>
      </c>
      <c r="GS42">
        <v>3</v>
      </c>
      <c r="GT42">
        <v>0</v>
      </c>
      <c r="GU42" t="s">
        <v>3</v>
      </c>
      <c r="GV42">
        <f t="shared" si="39"/>
        <v>0</v>
      </c>
      <c r="GW42">
        <v>1</v>
      </c>
      <c r="GX42">
        <f t="shared" si="40"/>
        <v>0</v>
      </c>
      <c r="HA42">
        <v>0</v>
      </c>
      <c r="HB42">
        <v>0</v>
      </c>
      <c r="HC42">
        <f t="shared" si="41"/>
        <v>0</v>
      </c>
      <c r="HE42" t="s">
        <v>3</v>
      </c>
      <c r="HF42" t="s">
        <v>3</v>
      </c>
      <c r="HM42" t="s">
        <v>3</v>
      </c>
      <c r="HN42" t="s">
        <v>92</v>
      </c>
      <c r="HO42" t="s">
        <v>93</v>
      </c>
      <c r="HP42" t="s">
        <v>90</v>
      </c>
      <c r="HQ42" t="s">
        <v>90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26</v>
      </c>
      <c r="E43" t="s">
        <v>97</v>
      </c>
      <c r="F43" t="s">
        <v>98</v>
      </c>
      <c r="G43" t="s">
        <v>99</v>
      </c>
      <c r="H43" t="s">
        <v>32</v>
      </c>
      <c r="I43">
        <f>I41*J43</f>
        <v>2.0400000000000001E-2</v>
      </c>
      <c r="J43">
        <v>2.04</v>
      </c>
      <c r="K43">
        <v>2.0400000000000001E-2</v>
      </c>
      <c r="O43">
        <f t="shared" si="21"/>
        <v>107.68</v>
      </c>
      <c r="P43">
        <f>ROUND(CQ43*I43,2)</f>
        <v>107.68</v>
      </c>
      <c r="Q43">
        <f>ROUND(CR43*I43,2)</f>
        <v>0</v>
      </c>
      <c r="R43">
        <f>ROUND(CS43*I43,2)</f>
        <v>0</v>
      </c>
      <c r="S43">
        <f>ROUND(CT43*I43,2)</f>
        <v>0</v>
      </c>
      <c r="T43">
        <f t="shared" si="22"/>
        <v>0</v>
      </c>
      <c r="U43">
        <f>ROUND(CV43*I43,7)</f>
        <v>0</v>
      </c>
      <c r="V43">
        <f>ROUND(CW43*I43,7)</f>
        <v>0</v>
      </c>
      <c r="W43">
        <f t="shared" si="23"/>
        <v>0</v>
      </c>
      <c r="X43">
        <f t="shared" si="24"/>
        <v>0</v>
      </c>
      <c r="Y43">
        <f t="shared" si="25"/>
        <v>0</v>
      </c>
      <c r="AA43">
        <v>388373058</v>
      </c>
      <c r="AB43">
        <f t="shared" si="26"/>
        <v>5278.32</v>
      </c>
      <c r="AC43">
        <f>ROUND((ES43),6)</f>
        <v>5278.32</v>
      </c>
      <c r="AD43">
        <f>ROUND((((ET43)-(EU43))+AE43),6)</f>
        <v>0</v>
      </c>
      <c r="AE43">
        <f>ROUND((EU43),6)</f>
        <v>0</v>
      </c>
      <c r="AF43">
        <f>ROUND((EV43),6)</f>
        <v>0</v>
      </c>
      <c r="AG43">
        <f t="shared" si="27"/>
        <v>0</v>
      </c>
      <c r="AH43">
        <f>(EW43)</f>
        <v>0</v>
      </c>
      <c r="AI43">
        <f>(EX43)</f>
        <v>0</v>
      </c>
      <c r="AJ43">
        <f t="shared" si="28"/>
        <v>0</v>
      </c>
      <c r="AK43">
        <v>5278.32</v>
      </c>
      <c r="AL43">
        <v>5278.32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100</v>
      </c>
      <c r="BM43">
        <v>500001</v>
      </c>
      <c r="BN43">
        <v>0</v>
      </c>
      <c r="BO43" t="s">
        <v>3</v>
      </c>
      <c r="BP43">
        <v>0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29"/>
        <v>107.68</v>
      </c>
      <c r="CQ43">
        <f>ROUND(AL43*BC43,2)</f>
        <v>5278.32</v>
      </c>
      <c r="CR43">
        <f>ROUND(AM43*BB43,2)</f>
        <v>0</v>
      </c>
      <c r="CS43">
        <f>ROUND(AN43*BS43,2)</f>
        <v>0</v>
      </c>
      <c r="CT43">
        <f>ROUND(AO43*BA43,2)</f>
        <v>0</v>
      </c>
      <c r="CU43">
        <f t="shared" si="30"/>
        <v>0</v>
      </c>
      <c r="CV43">
        <f>AH43</f>
        <v>0</v>
      </c>
      <c r="CW43">
        <f>AI43</f>
        <v>0</v>
      </c>
      <c r="CX43">
        <f t="shared" si="31"/>
        <v>0</v>
      </c>
      <c r="CY43">
        <f>0</f>
        <v>0</v>
      </c>
      <c r="CZ43">
        <f>0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1007</v>
      </c>
      <c r="DV43" t="s">
        <v>32</v>
      </c>
      <c r="DW43" t="s">
        <v>32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342528994</v>
      </c>
      <c r="EF43">
        <v>8</v>
      </c>
      <c r="EG43" t="s">
        <v>69</v>
      </c>
      <c r="EH43">
        <v>0</v>
      </c>
      <c r="EI43" t="s">
        <v>3</v>
      </c>
      <c r="EJ43">
        <v>1</v>
      </c>
      <c r="EK43">
        <v>500001</v>
      </c>
      <c r="EL43" t="s">
        <v>70</v>
      </c>
      <c r="EM43" t="s">
        <v>71</v>
      </c>
      <c r="EO43" t="s">
        <v>3</v>
      </c>
      <c r="EQ43">
        <v>0</v>
      </c>
      <c r="ER43">
        <v>5278.32</v>
      </c>
      <c r="ES43">
        <v>5278.32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3</v>
      </c>
      <c r="GD43">
        <v>1</v>
      </c>
      <c r="GE43">
        <v>3948.62</v>
      </c>
      <c r="GF43">
        <v>1594288803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4"/>
        <v>0</v>
      </c>
      <c r="GM43">
        <f t="shared" si="35"/>
        <v>107.68</v>
      </c>
      <c r="GN43">
        <f t="shared" si="36"/>
        <v>107.68</v>
      </c>
      <c r="GO43">
        <f t="shared" si="37"/>
        <v>0</v>
      </c>
      <c r="GP43">
        <f t="shared" si="38"/>
        <v>0</v>
      </c>
      <c r="GR43">
        <v>3</v>
      </c>
      <c r="GS43">
        <v>3</v>
      </c>
      <c r="GT43">
        <v>0</v>
      </c>
      <c r="GU43" t="s">
        <v>3</v>
      </c>
      <c r="GV43">
        <f t="shared" si="39"/>
        <v>0</v>
      </c>
      <c r="GW43">
        <v>1</v>
      </c>
      <c r="GX43">
        <f t="shared" si="40"/>
        <v>0</v>
      </c>
      <c r="HA43">
        <v>0</v>
      </c>
      <c r="HB43">
        <v>0</v>
      </c>
      <c r="HC43">
        <f t="shared" si="41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45" x14ac:dyDescent="0.2">
      <c r="A44">
        <v>17</v>
      </c>
      <c r="B44">
        <v>1</v>
      </c>
      <c r="C44">
        <f>ROW(SmtRes!A32)</f>
        <v>32</v>
      </c>
      <c r="D44">
        <f>ROW(EtalonRes!A27)</f>
        <v>27</v>
      </c>
      <c r="E44" t="s">
        <v>101</v>
      </c>
      <c r="F44" t="s">
        <v>102</v>
      </c>
      <c r="G44" t="s">
        <v>103</v>
      </c>
      <c r="H44" t="s">
        <v>88</v>
      </c>
      <c r="I44">
        <f>ROUND(1/100,7)</f>
        <v>0.01</v>
      </c>
      <c r="J44">
        <v>0</v>
      </c>
      <c r="K44">
        <f>ROUND(1/100,7)</f>
        <v>0.01</v>
      </c>
      <c r="O44">
        <f t="shared" si="21"/>
        <v>44.38</v>
      </c>
      <c r="P44">
        <f>SUMIF(SmtRes!AQ27:'SmtRes'!AQ32,"=1",SmtRes!DF27:'SmtRes'!DF32)</f>
        <v>0</v>
      </c>
      <c r="Q44">
        <f>SUMIF(SmtRes!AQ27:'SmtRes'!AQ32,"=1",SmtRes!DG27:'SmtRes'!DG32)</f>
        <v>4.91</v>
      </c>
      <c r="R44">
        <f>SUMIF(SmtRes!AQ27:'SmtRes'!AQ32,"=1",SmtRes!DH27:'SmtRes'!DH32)</f>
        <v>13.36</v>
      </c>
      <c r="S44">
        <f>SUMIF(SmtRes!AQ27:'SmtRes'!AQ32,"=1",SmtRes!DI27:'SmtRes'!DI32)</f>
        <v>26.11</v>
      </c>
      <c r="T44">
        <f t="shared" si="22"/>
        <v>0</v>
      </c>
      <c r="U44">
        <f>SUMIF(SmtRes!AQ27:'SmtRes'!AQ32,"=1",SmtRes!CV27:'SmtRes'!CV32)</f>
        <v>6.336E-2</v>
      </c>
      <c r="V44">
        <f>SUMIF(SmtRes!AQ27:'SmtRes'!AQ32,"=1",SmtRes!CW27:'SmtRes'!CW32)</f>
        <v>3.024E-2</v>
      </c>
      <c r="W44">
        <f t="shared" si="23"/>
        <v>0</v>
      </c>
      <c r="X44">
        <f t="shared" si="24"/>
        <v>44.21</v>
      </c>
      <c r="Y44">
        <f t="shared" si="25"/>
        <v>25.66</v>
      </c>
      <c r="AA44">
        <v>388373058</v>
      </c>
      <c r="AB44">
        <f t="shared" si="26"/>
        <v>2969.74656</v>
      </c>
      <c r="AC44">
        <f>ROUND((0),6)</f>
        <v>0</v>
      </c>
      <c r="AD44">
        <f>ROUND((((SUM(SmtRes!BR27:'SmtRes'!BR32))-(SUM(SmtRes!BS27:'SmtRes'!BS32)))+AE44),6)</f>
        <v>358.80768</v>
      </c>
      <c r="AE44">
        <f>ROUND((SUM(SmtRes!BS27:'SmtRes'!BS32)),6)</f>
        <v>1335.94272</v>
      </c>
      <c r="AF44">
        <f>ROUND((SUM(SmtRes!BT27:'SmtRes'!BT32)),6)</f>
        <v>2610.9388800000002</v>
      </c>
      <c r="AG44">
        <f t="shared" si="27"/>
        <v>0</v>
      </c>
      <c r="AH44">
        <f>(SUM(SmtRes!BU27:'SmtRes'!BU32))</f>
        <v>6.3360000000000003</v>
      </c>
      <c r="AI44">
        <f>(SUM(SmtRes!BV27:'SmtRes'!BV32))</f>
        <v>3.024</v>
      </c>
      <c r="AJ44">
        <f t="shared" si="28"/>
        <v>0</v>
      </c>
      <c r="AK44">
        <v>299.00620000000004</v>
      </c>
      <c r="AL44">
        <v>0</v>
      </c>
      <c r="AM44">
        <v>24.917199999999998</v>
      </c>
      <c r="AN44">
        <v>92.773799999999994</v>
      </c>
      <c r="AO44">
        <v>181.3152</v>
      </c>
      <c r="AP44">
        <v>0</v>
      </c>
      <c r="AQ44">
        <v>0.44</v>
      </c>
      <c r="AR44">
        <v>0.21</v>
      </c>
      <c r="AS44">
        <v>0</v>
      </c>
      <c r="AT44">
        <v>112</v>
      </c>
      <c r="AU44">
        <v>65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104</v>
      </c>
      <c r="BM44">
        <v>11001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112</v>
      </c>
      <c r="CA44">
        <v>65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483</v>
      </c>
      <c r="CO44">
        <v>0</v>
      </c>
      <c r="CP44">
        <f t="shared" si="29"/>
        <v>44.379999999999995</v>
      </c>
      <c r="CQ44">
        <f>SUMIF(SmtRes!AQ27:'SmtRes'!AQ32,"=1",SmtRes!AA27:'SmtRes'!AA32)</f>
        <v>0</v>
      </c>
      <c r="CR44">
        <f>SUMIF(SmtRes!AQ27:'SmtRes'!AQ32,"=1",SmtRes!AB27:'SmtRes'!AB32)</f>
        <v>66.13</v>
      </c>
      <c r="CS44">
        <f>SUMIF(SmtRes!AQ27:'SmtRes'!AQ32,"=1",SmtRes!AC27:'SmtRes'!AC32)</f>
        <v>441.78</v>
      </c>
      <c r="CT44">
        <f>SUMIF(SmtRes!AQ27:'SmtRes'!AQ32,"=1",SmtRes!AD27:'SmtRes'!AD32)</f>
        <v>412.08</v>
      </c>
      <c r="CU44">
        <f t="shared" si="30"/>
        <v>0</v>
      </c>
      <c r="CV44">
        <f>SUMIF(SmtRes!AQ27:'SmtRes'!AQ32,"=1",SmtRes!BU27:'SmtRes'!BU32)</f>
        <v>6.3360000000000003</v>
      </c>
      <c r="CW44">
        <f>SUMIF(SmtRes!AQ27:'SmtRes'!AQ32,"=1",SmtRes!BV27:'SmtRes'!BV32)</f>
        <v>3.024</v>
      </c>
      <c r="CX44">
        <f t="shared" si="31"/>
        <v>0</v>
      </c>
      <c r="CY44">
        <f>(((S44+R44)*AT44)/100)</f>
        <v>44.206399999999995</v>
      </c>
      <c r="CZ44">
        <f>(((S44+R44)*AU44)/100)</f>
        <v>25.655499999999996</v>
      </c>
      <c r="DB44">
        <v>5</v>
      </c>
      <c r="DC44" t="s">
        <v>3</v>
      </c>
      <c r="DD44" t="s">
        <v>105</v>
      </c>
      <c r="DE44" t="s">
        <v>106</v>
      </c>
      <c r="DF44" t="s">
        <v>106</v>
      </c>
      <c r="DG44" t="s">
        <v>106</v>
      </c>
      <c r="DH44" t="s">
        <v>3</v>
      </c>
      <c r="DI44" t="s">
        <v>106</v>
      </c>
      <c r="DJ44" t="s">
        <v>106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1005</v>
      </c>
      <c r="DV44" t="s">
        <v>88</v>
      </c>
      <c r="DW44" t="s">
        <v>88</v>
      </c>
      <c r="DX44">
        <v>100</v>
      </c>
      <c r="DZ44" t="s">
        <v>3</v>
      </c>
      <c r="EA44" t="s">
        <v>3</v>
      </c>
      <c r="EB44" t="s">
        <v>3</v>
      </c>
      <c r="EC44" t="s">
        <v>3</v>
      </c>
      <c r="EE44">
        <v>342529062</v>
      </c>
      <c r="EF44">
        <v>2</v>
      </c>
      <c r="EG44" t="s">
        <v>22</v>
      </c>
      <c r="EH44">
        <v>11</v>
      </c>
      <c r="EI44" t="s">
        <v>90</v>
      </c>
      <c r="EJ44">
        <v>1</v>
      </c>
      <c r="EK44">
        <v>11001</v>
      </c>
      <c r="EL44" t="s">
        <v>90</v>
      </c>
      <c r="EM44" t="s">
        <v>91</v>
      </c>
      <c r="EO44" t="s">
        <v>26</v>
      </c>
      <c r="EQ44">
        <v>131584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0.44</v>
      </c>
      <c r="EX44">
        <v>0.21</v>
      </c>
      <c r="EY44">
        <v>0</v>
      </c>
      <c r="FQ44">
        <v>0</v>
      </c>
      <c r="FR44">
        <v>0</v>
      </c>
      <c r="FS44">
        <v>0</v>
      </c>
      <c r="FX44">
        <v>112</v>
      </c>
      <c r="FY44">
        <v>65</v>
      </c>
      <c r="GA44" t="s">
        <v>3</v>
      </c>
      <c r="GD44">
        <v>1</v>
      </c>
      <c r="GF44">
        <v>1726973180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4"/>
        <v>0</v>
      </c>
      <c r="GM44">
        <f t="shared" si="35"/>
        <v>114.25</v>
      </c>
      <c r="GN44">
        <f t="shared" si="36"/>
        <v>114.25</v>
      </c>
      <c r="GO44">
        <f t="shared" si="37"/>
        <v>0</v>
      </c>
      <c r="GP44">
        <f t="shared" si="38"/>
        <v>0</v>
      </c>
      <c r="GR44">
        <v>0</v>
      </c>
      <c r="GS44">
        <v>3</v>
      </c>
      <c r="GT44">
        <v>0</v>
      </c>
      <c r="GU44" t="s">
        <v>105</v>
      </c>
      <c r="GV44">
        <f>ROUND(((GT44*ROUND(12,7))),6)</f>
        <v>0</v>
      </c>
      <c r="GW44">
        <v>1</v>
      </c>
      <c r="GX44">
        <f t="shared" si="40"/>
        <v>0</v>
      </c>
      <c r="HA44">
        <v>0</v>
      </c>
      <c r="HB44">
        <v>0</v>
      </c>
      <c r="HC44">
        <f t="shared" si="41"/>
        <v>0</v>
      </c>
      <c r="HE44" t="s">
        <v>3</v>
      </c>
      <c r="HF44" t="s">
        <v>3</v>
      </c>
      <c r="HM44" t="s">
        <v>3</v>
      </c>
      <c r="HN44" t="s">
        <v>92</v>
      </c>
      <c r="HO44" t="s">
        <v>93</v>
      </c>
      <c r="HP44" t="s">
        <v>90</v>
      </c>
      <c r="HQ44" t="s">
        <v>90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31</v>
      </c>
      <c r="E45" t="s">
        <v>107</v>
      </c>
      <c r="F45" t="s">
        <v>95</v>
      </c>
      <c r="G45" t="s">
        <v>96</v>
      </c>
      <c r="H45" t="s">
        <v>32</v>
      </c>
      <c r="I45">
        <f>I44*J45</f>
        <v>6.1199999999999991E-2</v>
      </c>
      <c r="J45">
        <v>6.1199999999999992</v>
      </c>
      <c r="K45">
        <v>0.51</v>
      </c>
      <c r="O45">
        <f t="shared" si="21"/>
        <v>0</v>
      </c>
      <c r="P45">
        <f>ROUND(CQ45*I45,2)</f>
        <v>0</v>
      </c>
      <c r="Q45">
        <f>ROUND(CR45*I45,2)</f>
        <v>0</v>
      </c>
      <c r="R45">
        <f>ROUND(CS45*I45,2)</f>
        <v>0</v>
      </c>
      <c r="S45">
        <f>ROUND(CT45*I45,2)</f>
        <v>0</v>
      </c>
      <c r="T45">
        <f t="shared" si="22"/>
        <v>0</v>
      </c>
      <c r="U45">
        <f>ROUND(CV45*I45,7)</f>
        <v>0</v>
      </c>
      <c r="V45">
        <f>ROUND(CW45*I45,7)</f>
        <v>0</v>
      </c>
      <c r="W45">
        <f t="shared" si="23"/>
        <v>0</v>
      </c>
      <c r="X45">
        <f t="shared" si="24"/>
        <v>0</v>
      </c>
      <c r="Y45">
        <f t="shared" si="25"/>
        <v>0</v>
      </c>
      <c r="AA45">
        <v>388373058</v>
      </c>
      <c r="AB45">
        <f t="shared" si="26"/>
        <v>0</v>
      </c>
      <c r="AC45">
        <f>ROUND((ES45),6)</f>
        <v>0</v>
      </c>
      <c r="AD45">
        <f>ROUND((((ET45)-(EU45))+AE45),6)</f>
        <v>0</v>
      </c>
      <c r="AE45">
        <f>ROUND((EU45),6)</f>
        <v>0</v>
      </c>
      <c r="AF45">
        <f>ROUND((EV45),6)</f>
        <v>0</v>
      </c>
      <c r="AG45">
        <f t="shared" si="27"/>
        <v>0</v>
      </c>
      <c r="AH45">
        <f>(EW45)</f>
        <v>0</v>
      </c>
      <c r="AI45">
        <f>(EX45)</f>
        <v>0</v>
      </c>
      <c r="AJ45">
        <f t="shared" si="28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112</v>
      </c>
      <c r="AU45">
        <v>65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11001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112</v>
      </c>
      <c r="CA45">
        <v>65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29"/>
        <v>0</v>
      </c>
      <c r="CQ45">
        <f>ROUND(AL45*BC45,2)</f>
        <v>0</v>
      </c>
      <c r="CR45">
        <f>ROUND(AM45*BB45,2)</f>
        <v>0</v>
      </c>
      <c r="CS45">
        <f>ROUND(AN45*BS45,2)</f>
        <v>0</v>
      </c>
      <c r="CT45">
        <f>ROUND(AO45*BA45,2)</f>
        <v>0</v>
      </c>
      <c r="CU45">
        <f t="shared" si="30"/>
        <v>0</v>
      </c>
      <c r="CV45">
        <f>AH45</f>
        <v>0</v>
      </c>
      <c r="CW45">
        <f>AI45</f>
        <v>0</v>
      </c>
      <c r="CX45">
        <f t="shared" si="31"/>
        <v>0</v>
      </c>
      <c r="CY45">
        <f>(((S45+R45)*AT45)/100)</f>
        <v>0</v>
      </c>
      <c r="CZ45">
        <f>(((S45+R45)*AU45)/100)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1007</v>
      </c>
      <c r="DV45" t="s">
        <v>32</v>
      </c>
      <c r="DW45" t="s">
        <v>32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342529062</v>
      </c>
      <c r="EF45">
        <v>2</v>
      </c>
      <c r="EG45" t="s">
        <v>22</v>
      </c>
      <c r="EH45">
        <v>11</v>
      </c>
      <c r="EI45" t="s">
        <v>90</v>
      </c>
      <c r="EJ45">
        <v>1</v>
      </c>
      <c r="EK45">
        <v>11001</v>
      </c>
      <c r="EL45" t="s">
        <v>90</v>
      </c>
      <c r="EM45" t="s">
        <v>91</v>
      </c>
      <c r="EO45" t="s">
        <v>3</v>
      </c>
      <c r="EQ45">
        <v>512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112</v>
      </c>
      <c r="FY45">
        <v>65</v>
      </c>
      <c r="GA45" t="s">
        <v>3</v>
      </c>
      <c r="GD45">
        <v>1</v>
      </c>
      <c r="GF45">
        <v>-2113302258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4"/>
        <v>0</v>
      </c>
      <c r="GM45">
        <f t="shared" si="35"/>
        <v>0</v>
      </c>
      <c r="GN45">
        <f t="shared" si="36"/>
        <v>0</v>
      </c>
      <c r="GO45">
        <f t="shared" si="37"/>
        <v>0</v>
      </c>
      <c r="GP45">
        <f t="shared" si="38"/>
        <v>0</v>
      </c>
      <c r="GR45">
        <v>0</v>
      </c>
      <c r="GS45">
        <v>3</v>
      </c>
      <c r="GT45">
        <v>0</v>
      </c>
      <c r="GU45" t="s">
        <v>3</v>
      </c>
      <c r="GV45">
        <f t="shared" ref="GV45:GV56" si="57">ROUND((GT45),6)</f>
        <v>0</v>
      </c>
      <c r="GW45">
        <v>1</v>
      </c>
      <c r="GX45">
        <f t="shared" si="40"/>
        <v>0</v>
      </c>
      <c r="HA45">
        <v>0</v>
      </c>
      <c r="HB45">
        <v>0</v>
      </c>
      <c r="HC45">
        <f t="shared" si="41"/>
        <v>0</v>
      </c>
      <c r="HE45" t="s">
        <v>3</v>
      </c>
      <c r="HF45" t="s">
        <v>3</v>
      </c>
      <c r="HM45" t="s">
        <v>105</v>
      </c>
      <c r="HN45" t="s">
        <v>92</v>
      </c>
      <c r="HO45" t="s">
        <v>93</v>
      </c>
      <c r="HP45" t="s">
        <v>90</v>
      </c>
      <c r="HQ45" t="s">
        <v>90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32</v>
      </c>
      <c r="E46" t="s">
        <v>108</v>
      </c>
      <c r="F46" t="s">
        <v>98</v>
      </c>
      <c r="G46" t="s">
        <v>99</v>
      </c>
      <c r="H46" t="s">
        <v>32</v>
      </c>
      <c r="I46">
        <f>I44*J46</f>
        <v>6.1199999999999991E-2</v>
      </c>
      <c r="J46">
        <v>6.1199999999999992</v>
      </c>
      <c r="K46">
        <v>6.1199999999999997E-2</v>
      </c>
      <c r="O46">
        <f t="shared" si="21"/>
        <v>323.02999999999997</v>
      </c>
      <c r="P46">
        <f>ROUND(CQ46*I46,2)</f>
        <v>323.02999999999997</v>
      </c>
      <c r="Q46">
        <f>ROUND(CR46*I46,2)</f>
        <v>0</v>
      </c>
      <c r="R46">
        <f>ROUND(CS46*I46,2)</f>
        <v>0</v>
      </c>
      <c r="S46">
        <f>ROUND(CT46*I46,2)</f>
        <v>0</v>
      </c>
      <c r="T46">
        <f t="shared" si="22"/>
        <v>0</v>
      </c>
      <c r="U46">
        <f>ROUND(CV46*I46,7)</f>
        <v>0</v>
      </c>
      <c r="V46">
        <f>ROUND(CW46*I46,7)</f>
        <v>0</v>
      </c>
      <c r="W46">
        <f t="shared" si="23"/>
        <v>0</v>
      </c>
      <c r="X46">
        <f t="shared" si="24"/>
        <v>0</v>
      </c>
      <c r="Y46">
        <f t="shared" si="25"/>
        <v>0</v>
      </c>
      <c r="AA46">
        <v>388373058</v>
      </c>
      <c r="AB46">
        <f t="shared" si="26"/>
        <v>5278.32</v>
      </c>
      <c r="AC46">
        <f>ROUND((ES46),6)</f>
        <v>5278.32</v>
      </c>
      <c r="AD46">
        <f>ROUND((((ET46)-(EU46))+AE46),6)</f>
        <v>0</v>
      </c>
      <c r="AE46">
        <f>ROUND((EU46),6)</f>
        <v>0</v>
      </c>
      <c r="AF46">
        <f>ROUND((EV46),6)</f>
        <v>0</v>
      </c>
      <c r="AG46">
        <f t="shared" si="27"/>
        <v>0</v>
      </c>
      <c r="AH46">
        <f>(EW46)</f>
        <v>0</v>
      </c>
      <c r="AI46">
        <f>(EX46)</f>
        <v>0</v>
      </c>
      <c r="AJ46">
        <f t="shared" si="28"/>
        <v>0</v>
      </c>
      <c r="AK46">
        <v>5278.32</v>
      </c>
      <c r="AL46">
        <v>5278.32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100</v>
      </c>
      <c r="BM46">
        <v>500001</v>
      </c>
      <c r="BN46">
        <v>0</v>
      </c>
      <c r="BO46" t="s">
        <v>3</v>
      </c>
      <c r="BP46">
        <v>0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29"/>
        <v>323.02999999999997</v>
      </c>
      <c r="CQ46">
        <f>ROUND(AL46*BC46,2)</f>
        <v>5278.32</v>
      </c>
      <c r="CR46">
        <f>ROUND(AM46*BB46,2)</f>
        <v>0</v>
      </c>
      <c r="CS46">
        <f>ROUND(AN46*BS46,2)</f>
        <v>0</v>
      </c>
      <c r="CT46">
        <f>ROUND(AO46*BA46,2)</f>
        <v>0</v>
      </c>
      <c r="CU46">
        <f t="shared" si="30"/>
        <v>0</v>
      </c>
      <c r="CV46">
        <f>AH46</f>
        <v>0</v>
      </c>
      <c r="CW46">
        <f>AI46</f>
        <v>0</v>
      </c>
      <c r="CX46">
        <f t="shared" si="31"/>
        <v>0</v>
      </c>
      <c r="CY46">
        <f>0</f>
        <v>0</v>
      </c>
      <c r="CZ46">
        <f>0</f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1007</v>
      </c>
      <c r="DV46" t="s">
        <v>32</v>
      </c>
      <c r="DW46" t="s">
        <v>32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342528994</v>
      </c>
      <c r="EF46">
        <v>8</v>
      </c>
      <c r="EG46" t="s">
        <v>69</v>
      </c>
      <c r="EH46">
        <v>0</v>
      </c>
      <c r="EI46" t="s">
        <v>3</v>
      </c>
      <c r="EJ46">
        <v>1</v>
      </c>
      <c r="EK46">
        <v>500001</v>
      </c>
      <c r="EL46" t="s">
        <v>70</v>
      </c>
      <c r="EM46" t="s">
        <v>71</v>
      </c>
      <c r="EO46" t="s">
        <v>3</v>
      </c>
      <c r="EQ46">
        <v>0</v>
      </c>
      <c r="ER46">
        <v>5278.32</v>
      </c>
      <c r="ES46">
        <v>5278.32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3</v>
      </c>
      <c r="GD46">
        <v>1</v>
      </c>
      <c r="GE46">
        <v>3948.62</v>
      </c>
      <c r="GF46">
        <v>1594288803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4"/>
        <v>0</v>
      </c>
      <c r="GM46">
        <f t="shared" si="35"/>
        <v>323.02999999999997</v>
      </c>
      <c r="GN46">
        <f t="shared" si="36"/>
        <v>323.02999999999997</v>
      </c>
      <c r="GO46">
        <f t="shared" si="37"/>
        <v>0</v>
      </c>
      <c r="GP46">
        <f t="shared" si="38"/>
        <v>0</v>
      </c>
      <c r="GR46">
        <v>3</v>
      </c>
      <c r="GS46">
        <v>3</v>
      </c>
      <c r="GT46">
        <v>0</v>
      </c>
      <c r="GU46" t="s">
        <v>3</v>
      </c>
      <c r="GV46">
        <f t="shared" si="57"/>
        <v>0</v>
      </c>
      <c r="GW46">
        <v>1</v>
      </c>
      <c r="GX46">
        <f t="shared" si="40"/>
        <v>0</v>
      </c>
      <c r="HA46">
        <v>0</v>
      </c>
      <c r="HB46">
        <v>0</v>
      </c>
      <c r="HC46">
        <f t="shared" si="41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ROW(SmtRes!A39)</f>
        <v>39</v>
      </c>
      <c r="D47">
        <f>ROW(EtalonRes!A33)</f>
        <v>33</v>
      </c>
      <c r="E47" t="s">
        <v>109</v>
      </c>
      <c r="F47" t="s">
        <v>110</v>
      </c>
      <c r="G47" t="s">
        <v>111</v>
      </c>
      <c r="H47" t="s">
        <v>112</v>
      </c>
      <c r="I47">
        <v>1</v>
      </c>
      <c r="J47">
        <v>0</v>
      </c>
      <c r="K47">
        <v>1</v>
      </c>
      <c r="O47">
        <f t="shared" si="21"/>
        <v>9502.11</v>
      </c>
      <c r="P47">
        <f>SUMIF(SmtRes!AQ33:'SmtRes'!AQ39,"=1",SmtRes!DF33:'SmtRes'!DF39)</f>
        <v>2461.09</v>
      </c>
      <c r="Q47">
        <f>SUMIF(SmtRes!AQ33:'SmtRes'!AQ39,"=1",SmtRes!DG33:'SmtRes'!DG39)</f>
        <v>419.31</v>
      </c>
      <c r="R47">
        <f>SUMIF(SmtRes!AQ33:'SmtRes'!AQ39,"=1",SmtRes!DH33:'SmtRes'!DH39)</f>
        <v>239.67000000000002</v>
      </c>
      <c r="S47">
        <f>SUMIF(SmtRes!AQ33:'SmtRes'!AQ39,"=1",SmtRes!DI33:'SmtRes'!DI39)</f>
        <v>6382.04</v>
      </c>
      <c r="T47">
        <f t="shared" si="22"/>
        <v>0</v>
      </c>
      <c r="U47">
        <f>SUMIF(SmtRes!AQ33:'SmtRes'!AQ39,"=1",SmtRes!CV33:'SmtRes'!CV39)</f>
        <v>13.92</v>
      </c>
      <c r="V47">
        <f>SUMIF(SmtRes!AQ33:'SmtRes'!AQ39,"=1",SmtRes!CW33:'SmtRes'!CW39)</f>
        <v>0.42</v>
      </c>
      <c r="W47">
        <f t="shared" si="23"/>
        <v>0</v>
      </c>
      <c r="X47">
        <f t="shared" si="24"/>
        <v>6754.14</v>
      </c>
      <c r="Y47">
        <f t="shared" si="25"/>
        <v>3840.59</v>
      </c>
      <c r="AA47">
        <v>388373058</v>
      </c>
      <c r="AB47">
        <f t="shared" si="26"/>
        <v>9262.0720799999999</v>
      </c>
      <c r="AC47">
        <f>ROUND((SUM(SmtRes!BQ33:'SmtRes'!BQ39)),6)</f>
        <v>2485.9480800000001</v>
      </c>
      <c r="AD47">
        <f>ROUND((((SUM(SmtRes!BR33:'SmtRes'!BR39))-(SUM(SmtRes!BS33:'SmtRes'!BS39)))+AE47),6)</f>
        <v>394.08240000000001</v>
      </c>
      <c r="AE47">
        <f>ROUND((SUM(SmtRes!BS33:'SmtRes'!BS39)),6)</f>
        <v>239.67179999999999</v>
      </c>
      <c r="AF47">
        <f>ROUND((SUM(SmtRes!BT33:'SmtRes'!BT39)),6)</f>
        <v>6382.0415999999996</v>
      </c>
      <c r="AG47">
        <f t="shared" si="27"/>
        <v>0</v>
      </c>
      <c r="AH47">
        <f>(SUM(SmtRes!BU33:'SmtRes'!BU39))</f>
        <v>13.92</v>
      </c>
      <c r="AI47">
        <f>(SUM(SmtRes!BV33:'SmtRes'!BV39))</f>
        <v>0.42</v>
      </c>
      <c r="AJ47">
        <f t="shared" si="28"/>
        <v>0</v>
      </c>
      <c r="AK47">
        <v>8332.4445800000012</v>
      </c>
      <c r="AL47">
        <v>2485.9480800000001</v>
      </c>
      <c r="AM47">
        <v>328.40199999999999</v>
      </c>
      <c r="AN47">
        <v>199.72649999999999</v>
      </c>
      <c r="AO47">
        <v>5318.3680000000004</v>
      </c>
      <c r="AP47">
        <v>0</v>
      </c>
      <c r="AQ47">
        <v>11.6</v>
      </c>
      <c r="AR47">
        <v>0.35</v>
      </c>
      <c r="AS47">
        <v>0</v>
      </c>
      <c r="AT47">
        <v>102</v>
      </c>
      <c r="AU47">
        <v>58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113</v>
      </c>
      <c r="BM47">
        <v>6001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102</v>
      </c>
      <c r="CA47">
        <v>58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483</v>
      </c>
      <c r="CO47">
        <v>0</v>
      </c>
      <c r="CP47">
        <f t="shared" si="29"/>
        <v>9502.11</v>
      </c>
      <c r="CQ47">
        <f>SUMIF(SmtRes!AQ33:'SmtRes'!AQ39,"=1",SmtRes!AA33:'SmtRes'!AA39)</f>
        <v>87896.02</v>
      </c>
      <c r="CR47">
        <f>SUMIF(SmtRes!AQ33:'SmtRes'!AQ39,"=1",SmtRes!AB33:'SmtRes'!AB39)</f>
        <v>2135.1799999999998</v>
      </c>
      <c r="CS47">
        <f>SUMIF(SmtRes!AQ33:'SmtRes'!AQ39,"=1",SmtRes!AC33:'SmtRes'!AC39)</f>
        <v>1165.69</v>
      </c>
      <c r="CT47">
        <f>SUMIF(SmtRes!AQ33:'SmtRes'!AQ39,"=1",SmtRes!AD33:'SmtRes'!AD39)</f>
        <v>458.48</v>
      </c>
      <c r="CU47">
        <f t="shared" si="30"/>
        <v>0</v>
      </c>
      <c r="CV47">
        <f>SUMIF(SmtRes!AQ33:'SmtRes'!AQ39,"=1",SmtRes!BU33:'SmtRes'!BU39)</f>
        <v>13.92</v>
      </c>
      <c r="CW47">
        <f>SUMIF(SmtRes!AQ33:'SmtRes'!AQ39,"=1",SmtRes!BV33:'SmtRes'!BV39)</f>
        <v>0.42</v>
      </c>
      <c r="CX47">
        <f t="shared" si="31"/>
        <v>0</v>
      </c>
      <c r="CY47">
        <f t="shared" ref="CY47:CY53" si="58">(((S47+R47)*AT47)/100)</f>
        <v>6754.1442000000006</v>
      </c>
      <c r="CZ47">
        <f t="shared" ref="CZ47:CZ53" si="59">(((S47+R47)*AU47)/100)</f>
        <v>3840.5918000000001</v>
      </c>
      <c r="DB47">
        <v>7</v>
      </c>
      <c r="DC47" t="s">
        <v>3</v>
      </c>
      <c r="DD47" t="s">
        <v>3</v>
      </c>
      <c r="DE47" t="s">
        <v>21</v>
      </c>
      <c r="DF47" t="s">
        <v>21</v>
      </c>
      <c r="DG47" t="s">
        <v>21</v>
      </c>
      <c r="DH47" t="s">
        <v>3</v>
      </c>
      <c r="DI47" t="s">
        <v>21</v>
      </c>
      <c r="DJ47" t="s">
        <v>21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112</v>
      </c>
      <c r="DW47" t="s">
        <v>112</v>
      </c>
      <c r="DX47">
        <v>1000</v>
      </c>
      <c r="DZ47" t="s">
        <v>3</v>
      </c>
      <c r="EA47" t="s">
        <v>3</v>
      </c>
      <c r="EB47" t="s">
        <v>3</v>
      </c>
      <c r="EC47" t="s">
        <v>3</v>
      </c>
      <c r="EE47">
        <v>342529048</v>
      </c>
      <c r="EF47">
        <v>2</v>
      </c>
      <c r="EG47" t="s">
        <v>22</v>
      </c>
      <c r="EH47">
        <v>6</v>
      </c>
      <c r="EI47" t="s">
        <v>114</v>
      </c>
      <c r="EJ47">
        <v>1</v>
      </c>
      <c r="EK47">
        <v>6001</v>
      </c>
      <c r="EL47" t="s">
        <v>114</v>
      </c>
      <c r="EM47" t="s">
        <v>115</v>
      </c>
      <c r="EO47" t="s">
        <v>26</v>
      </c>
      <c r="EQ47">
        <v>131584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11.6</v>
      </c>
      <c r="EX47">
        <v>0.35</v>
      </c>
      <c r="EY47">
        <v>0</v>
      </c>
      <c r="FQ47">
        <v>0</v>
      </c>
      <c r="FR47">
        <v>0</v>
      </c>
      <c r="FS47">
        <v>0</v>
      </c>
      <c r="FX47">
        <v>102</v>
      </c>
      <c r="FY47">
        <v>58</v>
      </c>
      <c r="GA47" t="s">
        <v>3</v>
      </c>
      <c r="GD47">
        <v>1</v>
      </c>
      <c r="GF47">
        <v>141182396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4"/>
        <v>0</v>
      </c>
      <c r="GM47">
        <f t="shared" si="35"/>
        <v>20096.84</v>
      </c>
      <c r="GN47">
        <f t="shared" si="36"/>
        <v>20096.84</v>
      </c>
      <c r="GO47">
        <f t="shared" si="37"/>
        <v>0</v>
      </c>
      <c r="GP47">
        <f t="shared" si="38"/>
        <v>0</v>
      </c>
      <c r="GR47">
        <v>0</v>
      </c>
      <c r="GS47">
        <v>3</v>
      </c>
      <c r="GT47">
        <v>0</v>
      </c>
      <c r="GU47" t="s">
        <v>3</v>
      </c>
      <c r="GV47">
        <f t="shared" si="57"/>
        <v>0</v>
      </c>
      <c r="GW47">
        <v>1</v>
      </c>
      <c r="GX47">
        <f t="shared" si="40"/>
        <v>0</v>
      </c>
      <c r="HA47">
        <v>0</v>
      </c>
      <c r="HB47">
        <v>0</v>
      </c>
      <c r="HC47">
        <f t="shared" si="41"/>
        <v>0</v>
      </c>
      <c r="HE47" t="s">
        <v>3</v>
      </c>
      <c r="HF47" t="s">
        <v>3</v>
      </c>
      <c r="HM47" t="s">
        <v>3</v>
      </c>
      <c r="HN47" t="s">
        <v>116</v>
      </c>
      <c r="HO47" t="s">
        <v>117</v>
      </c>
      <c r="HP47" t="s">
        <v>114</v>
      </c>
      <c r="HQ47" t="s">
        <v>114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38</v>
      </c>
      <c r="E48" t="s">
        <v>118</v>
      </c>
      <c r="F48" t="s">
        <v>119</v>
      </c>
      <c r="G48" t="s">
        <v>120</v>
      </c>
      <c r="H48" t="s">
        <v>112</v>
      </c>
      <c r="I48">
        <f>I47*J48</f>
        <v>1</v>
      </c>
      <c r="J48">
        <v>1</v>
      </c>
      <c r="K48">
        <v>1</v>
      </c>
      <c r="O48">
        <f t="shared" si="21"/>
        <v>0</v>
      </c>
      <c r="P48">
        <f>ROUND(CQ48*I48,2)</f>
        <v>0</v>
      </c>
      <c r="Q48">
        <f>ROUND(CR48*I48,2)</f>
        <v>0</v>
      </c>
      <c r="R48">
        <f>ROUND(CS48*I48,2)</f>
        <v>0</v>
      </c>
      <c r="S48">
        <f>ROUND(CT48*I48,2)</f>
        <v>0</v>
      </c>
      <c r="T48">
        <f t="shared" si="22"/>
        <v>0</v>
      </c>
      <c r="U48">
        <f>ROUND(CV48*I48,7)</f>
        <v>0</v>
      </c>
      <c r="V48">
        <f>ROUND(CW48*I48,7)</f>
        <v>0</v>
      </c>
      <c r="W48">
        <f t="shared" si="23"/>
        <v>0</v>
      </c>
      <c r="X48">
        <f t="shared" si="24"/>
        <v>0</v>
      </c>
      <c r="Y48">
        <f t="shared" si="25"/>
        <v>0</v>
      </c>
      <c r="AA48">
        <v>388373058</v>
      </c>
      <c r="AB48">
        <f t="shared" si="26"/>
        <v>0</v>
      </c>
      <c r="AC48">
        <f>ROUND((ES48),6)</f>
        <v>0</v>
      </c>
      <c r="AD48">
        <f>ROUND((((ET48)-(EU48))+AE48),6)</f>
        <v>0</v>
      </c>
      <c r="AE48">
        <f>ROUND((EU48),6)</f>
        <v>0</v>
      </c>
      <c r="AF48">
        <f>ROUND((EV48),6)</f>
        <v>0</v>
      </c>
      <c r="AG48">
        <f t="shared" si="27"/>
        <v>0</v>
      </c>
      <c r="AH48">
        <f>(EW48)</f>
        <v>0</v>
      </c>
      <c r="AI48">
        <f>(EX48)</f>
        <v>0</v>
      </c>
      <c r="AJ48">
        <f t="shared" si="28"/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102</v>
      </c>
      <c r="AU48">
        <v>58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3</v>
      </c>
      <c r="BM48">
        <v>6001</v>
      </c>
      <c r="BN48">
        <v>0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102</v>
      </c>
      <c r="CA48">
        <v>58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29"/>
        <v>0</v>
      </c>
      <c r="CQ48">
        <f>ROUND(AL48*BC48,2)</f>
        <v>0</v>
      </c>
      <c r="CR48">
        <f>ROUND(AM48*BB48,2)</f>
        <v>0</v>
      </c>
      <c r="CS48">
        <f>ROUND(AN48*BS48,2)</f>
        <v>0</v>
      </c>
      <c r="CT48">
        <f>ROUND(AO48*BA48,2)</f>
        <v>0</v>
      </c>
      <c r="CU48">
        <f t="shared" si="30"/>
        <v>0</v>
      </c>
      <c r="CV48">
        <f>AH48</f>
        <v>0</v>
      </c>
      <c r="CW48">
        <f>AI48</f>
        <v>0</v>
      </c>
      <c r="CX48">
        <f t="shared" si="31"/>
        <v>0</v>
      </c>
      <c r="CY48">
        <f t="shared" si="58"/>
        <v>0</v>
      </c>
      <c r="CZ48">
        <f t="shared" si="59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1009</v>
      </c>
      <c r="DV48" t="s">
        <v>112</v>
      </c>
      <c r="DW48" t="s">
        <v>112</v>
      </c>
      <c r="DX48">
        <v>1000</v>
      </c>
      <c r="DZ48" t="s">
        <v>3</v>
      </c>
      <c r="EA48" t="s">
        <v>3</v>
      </c>
      <c r="EB48" t="s">
        <v>3</v>
      </c>
      <c r="EC48" t="s">
        <v>3</v>
      </c>
      <c r="EE48">
        <v>342529048</v>
      </c>
      <c r="EF48">
        <v>2</v>
      </c>
      <c r="EG48" t="s">
        <v>22</v>
      </c>
      <c r="EH48">
        <v>6</v>
      </c>
      <c r="EI48" t="s">
        <v>114</v>
      </c>
      <c r="EJ48">
        <v>1</v>
      </c>
      <c r="EK48">
        <v>6001</v>
      </c>
      <c r="EL48" t="s">
        <v>114</v>
      </c>
      <c r="EM48" t="s">
        <v>115</v>
      </c>
      <c r="EO48" t="s">
        <v>3</v>
      </c>
      <c r="EQ48">
        <v>512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102</v>
      </c>
      <c r="FY48">
        <v>58</v>
      </c>
      <c r="GA48" t="s">
        <v>3</v>
      </c>
      <c r="GD48">
        <v>1</v>
      </c>
      <c r="GF48">
        <v>1471899773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34"/>
        <v>0</v>
      </c>
      <c r="GM48">
        <f t="shared" si="35"/>
        <v>0</v>
      </c>
      <c r="GN48">
        <f t="shared" si="36"/>
        <v>0</v>
      </c>
      <c r="GO48">
        <f t="shared" si="37"/>
        <v>0</v>
      </c>
      <c r="GP48">
        <f t="shared" si="38"/>
        <v>0</v>
      </c>
      <c r="GR48">
        <v>0</v>
      </c>
      <c r="GS48">
        <v>3</v>
      </c>
      <c r="GT48">
        <v>0</v>
      </c>
      <c r="GU48" t="s">
        <v>3</v>
      </c>
      <c r="GV48">
        <f t="shared" si="57"/>
        <v>0</v>
      </c>
      <c r="GW48">
        <v>1</v>
      </c>
      <c r="GX48">
        <f t="shared" si="40"/>
        <v>0</v>
      </c>
      <c r="HA48">
        <v>0</v>
      </c>
      <c r="HB48">
        <v>0</v>
      </c>
      <c r="HC48">
        <f t="shared" si="41"/>
        <v>0</v>
      </c>
      <c r="HE48" t="s">
        <v>3</v>
      </c>
      <c r="HF48" t="s">
        <v>3</v>
      </c>
      <c r="HM48" t="s">
        <v>3</v>
      </c>
      <c r="HN48" t="s">
        <v>116</v>
      </c>
      <c r="HO48" t="s">
        <v>117</v>
      </c>
      <c r="HP48" t="s">
        <v>114</v>
      </c>
      <c r="HQ48" t="s">
        <v>114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39</v>
      </c>
      <c r="E49" t="s">
        <v>121</v>
      </c>
      <c r="F49" t="s">
        <v>122</v>
      </c>
      <c r="G49" t="s">
        <v>123</v>
      </c>
      <c r="H49" t="s">
        <v>112</v>
      </c>
      <c r="I49">
        <f>I47*J49</f>
        <v>1</v>
      </c>
      <c r="J49">
        <v>1</v>
      </c>
      <c r="K49">
        <v>1</v>
      </c>
      <c r="O49">
        <f t="shared" si="21"/>
        <v>57398.77</v>
      </c>
      <c r="P49">
        <f>ROUND(CQ49*I49,2)</f>
        <v>57398.77</v>
      </c>
      <c r="Q49">
        <f>ROUND(CR49*I49,2)</f>
        <v>0</v>
      </c>
      <c r="R49">
        <f>ROUND(CS49*I49,2)</f>
        <v>0</v>
      </c>
      <c r="S49">
        <f>ROUND(CT49*I49,2)</f>
        <v>0</v>
      </c>
      <c r="T49">
        <f t="shared" si="22"/>
        <v>0</v>
      </c>
      <c r="U49">
        <f>ROUND(CV49*I49,7)</f>
        <v>0</v>
      </c>
      <c r="V49">
        <f>ROUND(CW49*I49,7)</f>
        <v>0</v>
      </c>
      <c r="W49">
        <f t="shared" si="23"/>
        <v>0</v>
      </c>
      <c r="X49">
        <f t="shared" si="24"/>
        <v>0</v>
      </c>
      <c r="Y49">
        <f t="shared" si="25"/>
        <v>0</v>
      </c>
      <c r="AA49">
        <v>388373058</v>
      </c>
      <c r="AB49">
        <f t="shared" si="26"/>
        <v>64493</v>
      </c>
      <c r="AC49">
        <f>ROUND((ES49),6)</f>
        <v>64493</v>
      </c>
      <c r="AD49">
        <f>ROUND((((ET49)-(EU49))+AE49),6)</f>
        <v>0</v>
      </c>
      <c r="AE49">
        <f>ROUND((EU49),6)</f>
        <v>0</v>
      </c>
      <c r="AF49">
        <f>ROUND((EV49),6)</f>
        <v>0</v>
      </c>
      <c r="AG49">
        <f t="shared" si="27"/>
        <v>0</v>
      </c>
      <c r="AH49">
        <f>(EW49)</f>
        <v>0</v>
      </c>
      <c r="AI49">
        <f>(EX49)</f>
        <v>0</v>
      </c>
      <c r="AJ49">
        <f t="shared" si="28"/>
        <v>0</v>
      </c>
      <c r="AK49">
        <v>64493</v>
      </c>
      <c r="AL49">
        <v>64493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102</v>
      </c>
      <c r="AU49">
        <v>58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0.89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124</v>
      </c>
      <c r="BM49">
        <v>6001</v>
      </c>
      <c r="BN49">
        <v>0</v>
      </c>
      <c r="BO49" t="s">
        <v>122</v>
      </c>
      <c r="BP49">
        <v>1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102</v>
      </c>
      <c r="CA49">
        <v>58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29"/>
        <v>57398.77</v>
      </c>
      <c r="CQ49">
        <f>ROUND(AL49*BC49,2)</f>
        <v>57398.77</v>
      </c>
      <c r="CR49">
        <f>ROUND(AM49*BB49,2)</f>
        <v>0</v>
      </c>
      <c r="CS49">
        <f>ROUND(AN49*BS49,2)</f>
        <v>0</v>
      </c>
      <c r="CT49">
        <f>ROUND(AO49*BA49,2)</f>
        <v>0</v>
      </c>
      <c r="CU49">
        <f t="shared" si="30"/>
        <v>0</v>
      </c>
      <c r="CV49">
        <f>AH49</f>
        <v>0</v>
      </c>
      <c r="CW49">
        <f>AI49</f>
        <v>0</v>
      </c>
      <c r="CX49">
        <f t="shared" si="31"/>
        <v>0</v>
      </c>
      <c r="CY49">
        <f t="shared" si="58"/>
        <v>0</v>
      </c>
      <c r="CZ49">
        <f t="shared" si="59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112</v>
      </c>
      <c r="DW49" t="s">
        <v>112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342529048</v>
      </c>
      <c r="EF49">
        <v>2</v>
      </c>
      <c r="EG49" t="s">
        <v>22</v>
      </c>
      <c r="EH49">
        <v>6</v>
      </c>
      <c r="EI49" t="s">
        <v>114</v>
      </c>
      <c r="EJ49">
        <v>1</v>
      </c>
      <c r="EK49">
        <v>6001</v>
      </c>
      <c r="EL49" t="s">
        <v>114</v>
      </c>
      <c r="EM49" t="s">
        <v>115</v>
      </c>
      <c r="EO49" t="s">
        <v>3</v>
      </c>
      <c r="EQ49">
        <v>0</v>
      </c>
      <c r="ER49">
        <v>64493</v>
      </c>
      <c r="ES49">
        <v>64493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102</v>
      </c>
      <c r="FY49">
        <v>58</v>
      </c>
      <c r="GA49" t="s">
        <v>3</v>
      </c>
      <c r="GD49">
        <v>1</v>
      </c>
      <c r="GF49">
        <v>-616564660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 t="shared" si="34"/>
        <v>0</v>
      </c>
      <c r="GM49">
        <f t="shared" si="35"/>
        <v>57398.77</v>
      </c>
      <c r="GN49">
        <f t="shared" si="36"/>
        <v>57398.77</v>
      </c>
      <c r="GO49">
        <f t="shared" si="37"/>
        <v>0</v>
      </c>
      <c r="GP49">
        <f t="shared" si="38"/>
        <v>0</v>
      </c>
      <c r="GR49">
        <v>0</v>
      </c>
      <c r="GS49">
        <v>0</v>
      </c>
      <c r="GT49">
        <v>0</v>
      </c>
      <c r="GU49" t="s">
        <v>3</v>
      </c>
      <c r="GV49">
        <f t="shared" si="57"/>
        <v>0</v>
      </c>
      <c r="GW49">
        <v>1</v>
      </c>
      <c r="GX49">
        <f t="shared" si="40"/>
        <v>0</v>
      </c>
      <c r="HA49">
        <v>0</v>
      </c>
      <c r="HB49">
        <v>0</v>
      </c>
      <c r="HC49">
        <f t="shared" si="41"/>
        <v>0</v>
      </c>
      <c r="HE49" t="s">
        <v>3</v>
      </c>
      <c r="HF49" t="s">
        <v>3</v>
      </c>
      <c r="HM49" t="s">
        <v>3</v>
      </c>
      <c r="HN49" t="s">
        <v>116</v>
      </c>
      <c r="HO49" t="s">
        <v>117</v>
      </c>
      <c r="HP49" t="s">
        <v>114</v>
      </c>
      <c r="HQ49" t="s">
        <v>114</v>
      </c>
      <c r="HS49">
        <v>0</v>
      </c>
      <c r="IK49">
        <v>0</v>
      </c>
    </row>
    <row r="50" spans="1:245" x14ac:dyDescent="0.2">
      <c r="A50">
        <v>17</v>
      </c>
      <c r="B50">
        <v>1</v>
      </c>
      <c r="C50">
        <f>ROW(SmtRes!A49)</f>
        <v>49</v>
      </c>
      <c r="D50">
        <f>ROW(EtalonRes!A41)</f>
        <v>41</v>
      </c>
      <c r="E50" t="s">
        <v>125</v>
      </c>
      <c r="F50" t="s">
        <v>126</v>
      </c>
      <c r="G50" t="s">
        <v>127</v>
      </c>
      <c r="H50" t="s">
        <v>48</v>
      </c>
      <c r="I50">
        <f>ROUND(1/100,7)</f>
        <v>0.01</v>
      </c>
      <c r="J50">
        <v>0</v>
      </c>
      <c r="K50">
        <f>ROUND(1/100,7)</f>
        <v>0.01</v>
      </c>
      <c r="O50">
        <f t="shared" si="21"/>
        <v>1538.32</v>
      </c>
      <c r="P50">
        <f>SUMIF(SmtRes!AQ40:'SmtRes'!AQ49,"=1",SmtRes!DF40:'SmtRes'!DF49)</f>
        <v>163.62</v>
      </c>
      <c r="Q50">
        <f>SUMIF(SmtRes!AQ40:'SmtRes'!AQ49,"=1",SmtRes!DG40:'SmtRes'!DG49)</f>
        <v>257.90999999999997</v>
      </c>
      <c r="R50">
        <f>SUMIF(SmtRes!AQ40:'SmtRes'!AQ49,"=1",SmtRes!DH40:'SmtRes'!DH49)</f>
        <v>203.85</v>
      </c>
      <c r="S50">
        <f>SUMIF(SmtRes!AQ40:'SmtRes'!AQ49,"=1",SmtRes!DI40:'SmtRes'!DI49)</f>
        <v>912.94</v>
      </c>
      <c r="T50">
        <f t="shared" si="22"/>
        <v>0</v>
      </c>
      <c r="U50">
        <f>SUMIF(SmtRes!AQ40:'SmtRes'!AQ49,"=1",SmtRes!CV40:'SmtRes'!CV49)</f>
        <v>1.944</v>
      </c>
      <c r="V50">
        <f>SUMIF(SmtRes!AQ40:'SmtRes'!AQ49,"=1",SmtRes!CW40:'SmtRes'!CW49)</f>
        <v>0.30720000000000003</v>
      </c>
      <c r="W50">
        <f t="shared" si="23"/>
        <v>0</v>
      </c>
      <c r="X50">
        <f t="shared" si="24"/>
        <v>1295.48</v>
      </c>
      <c r="Y50">
        <f t="shared" si="25"/>
        <v>893.43</v>
      </c>
      <c r="AA50">
        <v>388373058</v>
      </c>
      <c r="AB50">
        <f t="shared" si="26"/>
        <v>125099.7914</v>
      </c>
      <c r="AC50">
        <f>ROUND((SUM(SmtRes!BQ40:'SmtRes'!BQ49)),6)</f>
        <v>14800.325000000001</v>
      </c>
      <c r="AD50">
        <f>ROUND((((SUM(SmtRes!BR40:'SmtRes'!BR49))-(SUM(SmtRes!BS40:'SmtRes'!BS49)))+AE50),6)</f>
        <v>19005.338400000001</v>
      </c>
      <c r="AE50">
        <f>ROUND((SUM(SmtRes!BS40:'SmtRes'!BS49)),6)</f>
        <v>20384.578799999999</v>
      </c>
      <c r="AF50">
        <f>ROUND((SUM(SmtRes!BT40:'SmtRes'!BT49)),6)</f>
        <v>91294.127999999997</v>
      </c>
      <c r="AG50">
        <f t="shared" si="27"/>
        <v>0</v>
      </c>
      <c r="AH50">
        <f>(SUM(SmtRes!BU40:'SmtRes'!BU49))</f>
        <v>194.4</v>
      </c>
      <c r="AI50">
        <f>(SUM(SmtRes!BV40:'SmtRes'!BV49))</f>
        <v>30.719999999999995</v>
      </c>
      <c r="AJ50">
        <f t="shared" si="28"/>
        <v>0</v>
      </c>
      <c r="AK50">
        <v>123703.69600000001</v>
      </c>
      <c r="AL50">
        <v>14800.325000000001</v>
      </c>
      <c r="AM50">
        <v>15837.781999999999</v>
      </c>
      <c r="AN50">
        <v>16987.149000000001</v>
      </c>
      <c r="AO50">
        <v>76078.44</v>
      </c>
      <c r="AP50">
        <v>0</v>
      </c>
      <c r="AQ50">
        <v>162</v>
      </c>
      <c r="AR50">
        <v>25.599999999999998</v>
      </c>
      <c r="AS50">
        <v>0</v>
      </c>
      <c r="AT50">
        <v>116</v>
      </c>
      <c r="AU50">
        <v>80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128</v>
      </c>
      <c r="BM50">
        <v>7005</v>
      </c>
      <c r="BN50">
        <v>0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116</v>
      </c>
      <c r="CA50">
        <v>80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483</v>
      </c>
      <c r="CO50">
        <v>0</v>
      </c>
      <c r="CP50">
        <f t="shared" si="29"/>
        <v>1538.32</v>
      </c>
      <c r="CQ50">
        <f>SUMIF(SmtRes!AQ40:'SmtRes'!AQ49,"=1",SmtRes!AA40:'SmtRes'!AA49)</f>
        <v>5022.0200000000004</v>
      </c>
      <c r="CR50">
        <f>SUMIF(SmtRes!AQ40:'SmtRes'!AQ49,"=1",SmtRes!AB40:'SmtRes'!AB49)</f>
        <v>1429.82</v>
      </c>
      <c r="CS50">
        <f>SUMIF(SmtRes!AQ40:'SmtRes'!AQ49,"=1",SmtRes!AC40:'SmtRes'!AC49)</f>
        <v>1165.69</v>
      </c>
      <c r="CT50">
        <f>SUMIF(SmtRes!AQ40:'SmtRes'!AQ49,"=1",SmtRes!AD40:'SmtRes'!AD49)</f>
        <v>469.62</v>
      </c>
      <c r="CU50">
        <f t="shared" si="30"/>
        <v>0</v>
      </c>
      <c r="CV50">
        <f>SUMIF(SmtRes!AQ40:'SmtRes'!AQ49,"=1",SmtRes!BU40:'SmtRes'!BU49)</f>
        <v>194.4</v>
      </c>
      <c r="CW50">
        <f>SUMIF(SmtRes!AQ40:'SmtRes'!AQ49,"=1",SmtRes!BV40:'SmtRes'!BV49)</f>
        <v>30.719999999999995</v>
      </c>
      <c r="CX50">
        <f t="shared" si="31"/>
        <v>0</v>
      </c>
      <c r="CY50">
        <f t="shared" si="58"/>
        <v>1295.4764</v>
      </c>
      <c r="CZ50">
        <f t="shared" si="59"/>
        <v>893.43200000000002</v>
      </c>
      <c r="DB50">
        <v>8</v>
      </c>
      <c r="DC50" t="s">
        <v>3</v>
      </c>
      <c r="DD50" t="s">
        <v>3</v>
      </c>
      <c r="DE50" t="s">
        <v>21</v>
      </c>
      <c r="DF50" t="s">
        <v>21</v>
      </c>
      <c r="DG50" t="s">
        <v>21</v>
      </c>
      <c r="DH50" t="s">
        <v>3</v>
      </c>
      <c r="DI50" t="s">
        <v>21</v>
      </c>
      <c r="DJ50" t="s">
        <v>21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48</v>
      </c>
      <c r="DW50" t="s">
        <v>48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342529013</v>
      </c>
      <c r="EF50">
        <v>2</v>
      </c>
      <c r="EG50" t="s">
        <v>22</v>
      </c>
      <c r="EH50">
        <v>7</v>
      </c>
      <c r="EI50" t="s">
        <v>50</v>
      </c>
      <c r="EJ50">
        <v>1</v>
      </c>
      <c r="EK50">
        <v>7005</v>
      </c>
      <c r="EL50" t="s">
        <v>129</v>
      </c>
      <c r="EM50" t="s">
        <v>51</v>
      </c>
      <c r="EO50" t="s">
        <v>26</v>
      </c>
      <c r="EQ50">
        <v>131584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162</v>
      </c>
      <c r="EX50">
        <v>25.6</v>
      </c>
      <c r="EY50">
        <v>0</v>
      </c>
      <c r="FQ50">
        <v>0</v>
      </c>
      <c r="FR50">
        <v>0</v>
      </c>
      <c r="FS50">
        <v>0</v>
      </c>
      <c r="FX50">
        <v>116</v>
      </c>
      <c r="FY50">
        <v>80</v>
      </c>
      <c r="GA50" t="s">
        <v>3</v>
      </c>
      <c r="GD50">
        <v>1</v>
      </c>
      <c r="GF50">
        <v>99377564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34"/>
        <v>0</v>
      </c>
      <c r="GM50">
        <f t="shared" si="35"/>
        <v>3727.23</v>
      </c>
      <c r="GN50">
        <f t="shared" si="36"/>
        <v>3727.23</v>
      </c>
      <c r="GO50">
        <f t="shared" si="37"/>
        <v>0</v>
      </c>
      <c r="GP50">
        <f t="shared" si="38"/>
        <v>0</v>
      </c>
      <c r="GR50">
        <v>0</v>
      </c>
      <c r="GS50">
        <v>3</v>
      </c>
      <c r="GT50">
        <v>0</v>
      </c>
      <c r="GU50" t="s">
        <v>3</v>
      </c>
      <c r="GV50">
        <f t="shared" si="57"/>
        <v>0</v>
      </c>
      <c r="GW50">
        <v>1</v>
      </c>
      <c r="GX50">
        <f t="shared" si="40"/>
        <v>0</v>
      </c>
      <c r="HA50">
        <v>0</v>
      </c>
      <c r="HB50">
        <v>0</v>
      </c>
      <c r="HC50">
        <f t="shared" si="41"/>
        <v>0</v>
      </c>
      <c r="HE50" t="s">
        <v>3</v>
      </c>
      <c r="HF50" t="s">
        <v>3</v>
      </c>
      <c r="HM50" t="s">
        <v>3</v>
      </c>
      <c r="HN50" t="s">
        <v>130</v>
      </c>
      <c r="HO50" t="s">
        <v>131</v>
      </c>
      <c r="HP50" t="s">
        <v>129</v>
      </c>
      <c r="HQ50" t="s">
        <v>129</v>
      </c>
      <c r="HS50">
        <v>0</v>
      </c>
      <c r="IK50">
        <v>0</v>
      </c>
    </row>
    <row r="51" spans="1:245" x14ac:dyDescent="0.2">
      <c r="A51">
        <v>18</v>
      </c>
      <c r="B51">
        <v>1</v>
      </c>
      <c r="C51">
        <v>45</v>
      </c>
      <c r="E51" t="s">
        <v>132</v>
      </c>
      <c r="F51" t="s">
        <v>133</v>
      </c>
      <c r="G51" t="s">
        <v>134</v>
      </c>
      <c r="H51" t="s">
        <v>32</v>
      </c>
      <c r="I51">
        <f>I50*J51</f>
        <v>5.5000000000000005E-3</v>
      </c>
      <c r="J51">
        <v>0.55000000000000004</v>
      </c>
      <c r="K51">
        <v>0.55000000000000004</v>
      </c>
      <c r="O51">
        <f t="shared" si="21"/>
        <v>0</v>
      </c>
      <c r="P51">
        <f>ROUND(CQ51*I51,2)</f>
        <v>0</v>
      </c>
      <c r="Q51">
        <f>ROUND(CR51*I51,2)</f>
        <v>0</v>
      </c>
      <c r="R51">
        <f>ROUND(CS51*I51,2)</f>
        <v>0</v>
      </c>
      <c r="S51">
        <f>ROUND(CT51*I51,2)</f>
        <v>0</v>
      </c>
      <c r="T51">
        <f t="shared" si="22"/>
        <v>0</v>
      </c>
      <c r="U51">
        <f>ROUND(CV51*I51,7)</f>
        <v>0</v>
      </c>
      <c r="V51">
        <f>ROUND(CW51*I51,7)</f>
        <v>0</v>
      </c>
      <c r="W51">
        <f t="shared" si="23"/>
        <v>0</v>
      </c>
      <c r="X51">
        <f t="shared" si="24"/>
        <v>0</v>
      </c>
      <c r="Y51">
        <f t="shared" si="25"/>
        <v>0</v>
      </c>
      <c r="AA51">
        <v>388373058</v>
      </c>
      <c r="AB51">
        <f t="shared" si="26"/>
        <v>0</v>
      </c>
      <c r="AC51">
        <f>ROUND((ES51),6)</f>
        <v>0</v>
      </c>
      <c r="AD51">
        <f>ROUND((((ET51)-(EU51))+AE51),6)</f>
        <v>0</v>
      </c>
      <c r="AE51">
        <f t="shared" ref="AE51:AF54" si="60">ROUND((EU51),6)</f>
        <v>0</v>
      </c>
      <c r="AF51">
        <f t="shared" si="60"/>
        <v>0</v>
      </c>
      <c r="AG51">
        <f t="shared" si="27"/>
        <v>0</v>
      </c>
      <c r="AH51">
        <f t="shared" ref="AH51:AI54" si="61">(EW51)</f>
        <v>0</v>
      </c>
      <c r="AI51">
        <f t="shared" si="61"/>
        <v>0</v>
      </c>
      <c r="AJ51">
        <f t="shared" si="28"/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116</v>
      </c>
      <c r="AU51">
        <v>80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3</v>
      </c>
      <c r="BM51">
        <v>7005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116</v>
      </c>
      <c r="CA51">
        <v>80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29"/>
        <v>0</v>
      </c>
      <c r="CQ51">
        <f>ROUND(AL51*BC51,2)</f>
        <v>0</v>
      </c>
      <c r="CR51">
        <f>ROUND(AM51*BB51,2)</f>
        <v>0</v>
      </c>
      <c r="CS51">
        <f>ROUND(AN51*BS51,2)</f>
        <v>0</v>
      </c>
      <c r="CT51">
        <f>ROUND(AO51*BA51,2)</f>
        <v>0</v>
      </c>
      <c r="CU51">
        <f t="shared" si="30"/>
        <v>0</v>
      </c>
      <c r="CV51">
        <f t="shared" ref="CV51:CW54" si="62">AH51</f>
        <v>0</v>
      </c>
      <c r="CW51">
        <f t="shared" si="62"/>
        <v>0</v>
      </c>
      <c r="CX51">
        <f t="shared" si="31"/>
        <v>0</v>
      </c>
      <c r="CY51">
        <f t="shared" si="58"/>
        <v>0</v>
      </c>
      <c r="CZ51">
        <f t="shared" si="59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1007</v>
      </c>
      <c r="DV51" t="s">
        <v>32</v>
      </c>
      <c r="DW51" t="s">
        <v>32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342529013</v>
      </c>
      <c r="EF51">
        <v>2</v>
      </c>
      <c r="EG51" t="s">
        <v>22</v>
      </c>
      <c r="EH51">
        <v>7</v>
      </c>
      <c r="EI51" t="s">
        <v>50</v>
      </c>
      <c r="EJ51">
        <v>1</v>
      </c>
      <c r="EK51">
        <v>7005</v>
      </c>
      <c r="EL51" t="s">
        <v>129</v>
      </c>
      <c r="EM51" t="s">
        <v>51</v>
      </c>
      <c r="EO51" t="s">
        <v>3</v>
      </c>
      <c r="EQ51">
        <v>512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116</v>
      </c>
      <c r="FY51">
        <v>80</v>
      </c>
      <c r="GA51" t="s">
        <v>3</v>
      </c>
      <c r="GD51">
        <v>1</v>
      </c>
      <c r="GF51">
        <v>-157982121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34"/>
        <v>0</v>
      </c>
      <c r="GM51">
        <f t="shared" si="35"/>
        <v>0</v>
      </c>
      <c r="GN51">
        <f t="shared" si="36"/>
        <v>0</v>
      </c>
      <c r="GO51">
        <f t="shared" si="37"/>
        <v>0</v>
      </c>
      <c r="GP51">
        <f t="shared" si="38"/>
        <v>0</v>
      </c>
      <c r="GR51">
        <v>0</v>
      </c>
      <c r="GS51">
        <v>3</v>
      </c>
      <c r="GT51">
        <v>0</v>
      </c>
      <c r="GU51" t="s">
        <v>3</v>
      </c>
      <c r="GV51">
        <f t="shared" si="57"/>
        <v>0</v>
      </c>
      <c r="GW51">
        <v>1</v>
      </c>
      <c r="GX51">
        <f t="shared" si="40"/>
        <v>0</v>
      </c>
      <c r="HA51">
        <v>0</v>
      </c>
      <c r="HB51">
        <v>0</v>
      </c>
      <c r="HC51">
        <f t="shared" si="41"/>
        <v>0</v>
      </c>
      <c r="HE51" t="s">
        <v>3</v>
      </c>
      <c r="HF51" t="s">
        <v>3</v>
      </c>
      <c r="HM51" t="s">
        <v>3</v>
      </c>
      <c r="HN51" t="s">
        <v>130</v>
      </c>
      <c r="HO51" t="s">
        <v>131</v>
      </c>
      <c r="HP51" t="s">
        <v>129</v>
      </c>
      <c r="HQ51" t="s">
        <v>129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48</v>
      </c>
      <c r="E52" t="s">
        <v>135</v>
      </c>
      <c r="F52" t="s">
        <v>136</v>
      </c>
      <c r="G52" t="s">
        <v>137</v>
      </c>
      <c r="H52" t="s">
        <v>60</v>
      </c>
      <c r="I52">
        <f>I50*J52</f>
        <v>1</v>
      </c>
      <c r="J52">
        <v>100</v>
      </c>
      <c r="K52">
        <v>100</v>
      </c>
      <c r="O52">
        <f t="shared" si="21"/>
        <v>0</v>
      </c>
      <c r="P52">
        <f>ROUND(CQ52*I52,2)</f>
        <v>0</v>
      </c>
      <c r="Q52">
        <f>ROUND(CR52*I52,2)</f>
        <v>0</v>
      </c>
      <c r="R52">
        <f>ROUND(CS52*I52,2)</f>
        <v>0</v>
      </c>
      <c r="S52">
        <f>ROUND(CT52*I52,2)</f>
        <v>0</v>
      </c>
      <c r="T52">
        <f t="shared" si="22"/>
        <v>0</v>
      </c>
      <c r="U52">
        <f>ROUND(CV52*I52,7)</f>
        <v>0</v>
      </c>
      <c r="V52">
        <f>ROUND(CW52*I52,7)</f>
        <v>0</v>
      </c>
      <c r="W52">
        <f t="shared" si="23"/>
        <v>0</v>
      </c>
      <c r="X52">
        <f t="shared" si="24"/>
        <v>0</v>
      </c>
      <c r="Y52">
        <f t="shared" si="25"/>
        <v>0</v>
      </c>
      <c r="AA52">
        <v>388373058</v>
      </c>
      <c r="AB52">
        <f t="shared" si="26"/>
        <v>0</v>
      </c>
      <c r="AC52">
        <f>ROUND((ES52),6)</f>
        <v>0</v>
      </c>
      <c r="AD52">
        <f>ROUND((((ET52)-(EU52))+AE52),6)</f>
        <v>0</v>
      </c>
      <c r="AE52">
        <f t="shared" si="60"/>
        <v>0</v>
      </c>
      <c r="AF52">
        <f t="shared" si="60"/>
        <v>0</v>
      </c>
      <c r="AG52">
        <f t="shared" si="27"/>
        <v>0</v>
      </c>
      <c r="AH52">
        <f t="shared" si="61"/>
        <v>0</v>
      </c>
      <c r="AI52">
        <f t="shared" si="61"/>
        <v>0</v>
      </c>
      <c r="AJ52">
        <f t="shared" si="28"/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116</v>
      </c>
      <c r="AU52">
        <v>80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1</v>
      </c>
      <c r="BJ52" t="s">
        <v>3</v>
      </c>
      <c r="BM52">
        <v>7005</v>
      </c>
      <c r="BN52">
        <v>0</v>
      </c>
      <c r="BO52" t="s">
        <v>3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116</v>
      </c>
      <c r="CA52">
        <v>80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29"/>
        <v>0</v>
      </c>
      <c r="CQ52">
        <f>ROUND(AL52*BC52,2)</f>
        <v>0</v>
      </c>
      <c r="CR52">
        <f>ROUND(AM52*BB52,2)</f>
        <v>0</v>
      </c>
      <c r="CS52">
        <f>ROUND(AN52*BS52,2)</f>
        <v>0</v>
      </c>
      <c r="CT52">
        <f>ROUND(AO52*BA52,2)</f>
        <v>0</v>
      </c>
      <c r="CU52">
        <f t="shared" si="30"/>
        <v>0</v>
      </c>
      <c r="CV52">
        <f t="shared" si="62"/>
        <v>0</v>
      </c>
      <c r="CW52">
        <f t="shared" si="62"/>
        <v>0</v>
      </c>
      <c r="CX52">
        <f t="shared" si="31"/>
        <v>0</v>
      </c>
      <c r="CY52">
        <f t="shared" si="58"/>
        <v>0</v>
      </c>
      <c r="CZ52">
        <f t="shared" si="59"/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60</v>
      </c>
      <c r="DW52" t="s">
        <v>60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342529013</v>
      </c>
      <c r="EF52">
        <v>2</v>
      </c>
      <c r="EG52" t="s">
        <v>22</v>
      </c>
      <c r="EH52">
        <v>7</v>
      </c>
      <c r="EI52" t="s">
        <v>50</v>
      </c>
      <c r="EJ52">
        <v>1</v>
      </c>
      <c r="EK52">
        <v>7005</v>
      </c>
      <c r="EL52" t="s">
        <v>129</v>
      </c>
      <c r="EM52" t="s">
        <v>51</v>
      </c>
      <c r="EO52" t="s">
        <v>3</v>
      </c>
      <c r="EQ52">
        <v>512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v>0</v>
      </c>
      <c r="FS52">
        <v>0</v>
      </c>
      <c r="FX52">
        <v>116</v>
      </c>
      <c r="FY52">
        <v>80</v>
      </c>
      <c r="GA52" t="s">
        <v>3</v>
      </c>
      <c r="GD52">
        <v>1</v>
      </c>
      <c r="GF52">
        <v>1547021104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34"/>
        <v>0</v>
      </c>
      <c r="GM52">
        <f t="shared" si="35"/>
        <v>0</v>
      </c>
      <c r="GN52">
        <f t="shared" si="36"/>
        <v>0</v>
      </c>
      <c r="GO52">
        <f t="shared" si="37"/>
        <v>0</v>
      </c>
      <c r="GP52">
        <f t="shared" si="38"/>
        <v>0</v>
      </c>
      <c r="GR52">
        <v>0</v>
      </c>
      <c r="GS52">
        <v>3</v>
      </c>
      <c r="GT52">
        <v>0</v>
      </c>
      <c r="GU52" t="s">
        <v>3</v>
      </c>
      <c r="GV52">
        <f t="shared" si="57"/>
        <v>0</v>
      </c>
      <c r="GW52">
        <v>1</v>
      </c>
      <c r="GX52">
        <f t="shared" si="40"/>
        <v>0</v>
      </c>
      <c r="HA52">
        <v>0</v>
      </c>
      <c r="HB52">
        <v>0</v>
      </c>
      <c r="HC52">
        <f t="shared" si="41"/>
        <v>0</v>
      </c>
      <c r="HE52" t="s">
        <v>3</v>
      </c>
      <c r="HF52" t="s">
        <v>3</v>
      </c>
      <c r="HM52" t="s">
        <v>3</v>
      </c>
      <c r="HN52" t="s">
        <v>130</v>
      </c>
      <c r="HO52" t="s">
        <v>131</v>
      </c>
      <c r="HP52" t="s">
        <v>129</v>
      </c>
      <c r="HQ52" t="s">
        <v>129</v>
      </c>
      <c r="HS52">
        <v>0</v>
      </c>
      <c r="IK52">
        <v>0</v>
      </c>
    </row>
    <row r="53" spans="1:245" x14ac:dyDescent="0.2">
      <c r="A53">
        <v>18</v>
      </c>
      <c r="B53">
        <v>1</v>
      </c>
      <c r="C53">
        <v>46</v>
      </c>
      <c r="E53" t="s">
        <v>138</v>
      </c>
      <c r="F53" t="s">
        <v>139</v>
      </c>
      <c r="G53" t="s">
        <v>140</v>
      </c>
      <c r="H53" t="s">
        <v>32</v>
      </c>
      <c r="I53">
        <f>I50*J53</f>
        <v>5.4999999999999997E-3</v>
      </c>
      <c r="J53">
        <v>0.54999999999999993</v>
      </c>
      <c r="K53">
        <v>5.4999999999999997E-3</v>
      </c>
      <c r="O53">
        <f t="shared" si="21"/>
        <v>30.95</v>
      </c>
      <c r="P53">
        <f>ROUND(CQ53*I53,2)</f>
        <v>30.95</v>
      </c>
      <c r="Q53">
        <f>ROUND(CR53*I53,2)</f>
        <v>0</v>
      </c>
      <c r="R53">
        <f>ROUND(CS53*I53,2)</f>
        <v>0</v>
      </c>
      <c r="S53">
        <f>ROUND(CT53*I53,2)</f>
        <v>0</v>
      </c>
      <c r="T53">
        <f t="shared" si="22"/>
        <v>0</v>
      </c>
      <c r="U53">
        <f>ROUND(CV53*I53,7)</f>
        <v>0</v>
      </c>
      <c r="V53">
        <f>ROUND(CW53*I53,7)</f>
        <v>0</v>
      </c>
      <c r="W53">
        <f t="shared" si="23"/>
        <v>0</v>
      </c>
      <c r="X53">
        <f t="shared" si="24"/>
        <v>0</v>
      </c>
      <c r="Y53">
        <f t="shared" si="25"/>
        <v>0</v>
      </c>
      <c r="AA53">
        <v>388373058</v>
      </c>
      <c r="AB53">
        <f t="shared" si="26"/>
        <v>5626.55</v>
      </c>
      <c r="AC53">
        <f>ROUND((ES53),6)</f>
        <v>5626.55</v>
      </c>
      <c r="AD53">
        <f>ROUND((((ET53)-(EU53))+AE53),6)</f>
        <v>0</v>
      </c>
      <c r="AE53">
        <f t="shared" si="60"/>
        <v>0</v>
      </c>
      <c r="AF53">
        <f t="shared" si="60"/>
        <v>0</v>
      </c>
      <c r="AG53">
        <f t="shared" si="27"/>
        <v>0</v>
      </c>
      <c r="AH53">
        <f t="shared" si="61"/>
        <v>0</v>
      </c>
      <c r="AI53">
        <f t="shared" si="61"/>
        <v>0</v>
      </c>
      <c r="AJ53">
        <f t="shared" si="28"/>
        <v>0</v>
      </c>
      <c r="AK53">
        <v>5626.55</v>
      </c>
      <c r="AL53">
        <v>5626.55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116</v>
      </c>
      <c r="AU53">
        <v>80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141</v>
      </c>
      <c r="BM53">
        <v>7005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116</v>
      </c>
      <c r="CA53">
        <v>80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29"/>
        <v>30.95</v>
      </c>
      <c r="CQ53">
        <f>ROUND(AL53*BC53,2)</f>
        <v>5626.55</v>
      </c>
      <c r="CR53">
        <f>ROUND(AM53*BB53,2)</f>
        <v>0</v>
      </c>
      <c r="CS53">
        <f>ROUND(AN53*BS53,2)</f>
        <v>0</v>
      </c>
      <c r="CT53">
        <f>ROUND(AO53*BA53,2)</f>
        <v>0</v>
      </c>
      <c r="CU53">
        <f t="shared" si="30"/>
        <v>0</v>
      </c>
      <c r="CV53">
        <f t="shared" si="62"/>
        <v>0</v>
      </c>
      <c r="CW53">
        <f t="shared" si="62"/>
        <v>0</v>
      </c>
      <c r="CX53">
        <f t="shared" si="31"/>
        <v>0</v>
      </c>
      <c r="CY53">
        <f t="shared" si="58"/>
        <v>0</v>
      </c>
      <c r="CZ53">
        <f t="shared" si="59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1007</v>
      </c>
      <c r="DV53" t="s">
        <v>32</v>
      </c>
      <c r="DW53" t="s">
        <v>32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342529013</v>
      </c>
      <c r="EF53">
        <v>2</v>
      </c>
      <c r="EG53" t="s">
        <v>22</v>
      </c>
      <c r="EH53">
        <v>7</v>
      </c>
      <c r="EI53" t="s">
        <v>50</v>
      </c>
      <c r="EJ53">
        <v>1</v>
      </c>
      <c r="EK53">
        <v>7005</v>
      </c>
      <c r="EL53" t="s">
        <v>129</v>
      </c>
      <c r="EM53" t="s">
        <v>51</v>
      </c>
      <c r="EO53" t="s">
        <v>3</v>
      </c>
      <c r="EQ53">
        <v>0</v>
      </c>
      <c r="ER53">
        <v>5626.55</v>
      </c>
      <c r="ES53">
        <v>5626.55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116</v>
      </c>
      <c r="FY53">
        <v>80</v>
      </c>
      <c r="GA53" t="s">
        <v>3</v>
      </c>
      <c r="GD53">
        <v>1</v>
      </c>
      <c r="GE53">
        <v>4470.66</v>
      </c>
      <c r="GF53">
        <v>-1752934271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34"/>
        <v>0</v>
      </c>
      <c r="GM53">
        <f t="shared" si="35"/>
        <v>30.95</v>
      </c>
      <c r="GN53">
        <f t="shared" si="36"/>
        <v>30.95</v>
      </c>
      <c r="GO53">
        <f t="shared" si="37"/>
        <v>0</v>
      </c>
      <c r="GP53">
        <f t="shared" si="38"/>
        <v>0</v>
      </c>
      <c r="GR53">
        <v>3</v>
      </c>
      <c r="GS53">
        <v>0</v>
      </c>
      <c r="GT53">
        <v>0</v>
      </c>
      <c r="GU53" t="s">
        <v>3</v>
      </c>
      <c r="GV53">
        <f t="shared" si="57"/>
        <v>0</v>
      </c>
      <c r="GW53">
        <v>1</v>
      </c>
      <c r="GX53">
        <f t="shared" si="40"/>
        <v>0</v>
      </c>
      <c r="HA53">
        <v>0</v>
      </c>
      <c r="HB53">
        <v>0</v>
      </c>
      <c r="HC53">
        <f t="shared" si="41"/>
        <v>0</v>
      </c>
      <c r="HE53" t="s">
        <v>3</v>
      </c>
      <c r="HF53" t="s">
        <v>3</v>
      </c>
      <c r="HM53" t="s">
        <v>3</v>
      </c>
      <c r="HN53" t="s">
        <v>130</v>
      </c>
      <c r="HO53" t="s">
        <v>131</v>
      </c>
      <c r="HP53" t="s">
        <v>129</v>
      </c>
      <c r="HQ53" t="s">
        <v>129</v>
      </c>
      <c r="HS53">
        <v>0</v>
      </c>
      <c r="IK53">
        <v>0</v>
      </c>
    </row>
    <row r="54" spans="1:245" x14ac:dyDescent="0.2">
      <c r="A54">
        <v>18</v>
      </c>
      <c r="B54">
        <v>1</v>
      </c>
      <c r="C54">
        <v>49</v>
      </c>
      <c r="E54" t="s">
        <v>142</v>
      </c>
      <c r="F54" t="s">
        <v>66</v>
      </c>
      <c r="G54" t="s">
        <v>143</v>
      </c>
      <c r="H54" t="s">
        <v>32</v>
      </c>
      <c r="I54">
        <f>I50*J54</f>
        <v>0.81500000000000006</v>
      </c>
      <c r="J54">
        <v>81.5</v>
      </c>
      <c r="K54">
        <v>0.81499999999999995</v>
      </c>
      <c r="O54">
        <f t="shared" si="21"/>
        <v>6103.66</v>
      </c>
      <c r="P54">
        <f>ROUND(CQ54*I54,2)</f>
        <v>6103.66</v>
      </c>
      <c r="Q54">
        <f>ROUND(CR54*I54,2)</f>
        <v>0</v>
      </c>
      <c r="R54">
        <f>ROUND(CS54*I54,2)</f>
        <v>0</v>
      </c>
      <c r="S54">
        <f>ROUND(CT54*I54,2)</f>
        <v>0</v>
      </c>
      <c r="T54">
        <f t="shared" si="22"/>
        <v>0</v>
      </c>
      <c r="U54">
        <f>ROUND(CV54*I54,7)</f>
        <v>0</v>
      </c>
      <c r="V54">
        <f>ROUND(CW54*I54,7)</f>
        <v>0</v>
      </c>
      <c r="W54">
        <f t="shared" si="23"/>
        <v>0</v>
      </c>
      <c r="X54">
        <f t="shared" si="24"/>
        <v>0</v>
      </c>
      <c r="Y54">
        <f t="shared" si="25"/>
        <v>0</v>
      </c>
      <c r="AA54">
        <v>388373058</v>
      </c>
      <c r="AB54">
        <f t="shared" si="26"/>
        <v>5943.77</v>
      </c>
      <c r="AC54">
        <f>ROUND((ES54),6)</f>
        <v>5943.77</v>
      </c>
      <c r="AD54">
        <f>ROUND((((ET54)-(EU54))+AE54),6)</f>
        <v>0</v>
      </c>
      <c r="AE54">
        <f t="shared" si="60"/>
        <v>0</v>
      </c>
      <c r="AF54">
        <f t="shared" si="60"/>
        <v>0</v>
      </c>
      <c r="AG54">
        <f t="shared" si="27"/>
        <v>0</v>
      </c>
      <c r="AH54">
        <f t="shared" si="61"/>
        <v>0</v>
      </c>
      <c r="AI54">
        <f t="shared" si="61"/>
        <v>0</v>
      </c>
      <c r="AJ54">
        <f t="shared" si="28"/>
        <v>0</v>
      </c>
      <c r="AK54">
        <v>5943.77</v>
      </c>
      <c r="AL54">
        <v>5943.77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1.26</v>
      </c>
      <c r="BD54" t="s">
        <v>3</v>
      </c>
      <c r="BE54" t="s">
        <v>3</v>
      </c>
      <c r="BF54" t="s">
        <v>3</v>
      </c>
      <c r="BG54" t="s">
        <v>3</v>
      </c>
      <c r="BH54">
        <v>3</v>
      </c>
      <c r="BI54">
        <v>1</v>
      </c>
      <c r="BJ54" t="s">
        <v>68</v>
      </c>
      <c r="BM54">
        <v>500001</v>
      </c>
      <c r="BN54">
        <v>0</v>
      </c>
      <c r="BO54" t="s">
        <v>66</v>
      </c>
      <c r="BP54">
        <v>1</v>
      </c>
      <c r="BQ54">
        <v>8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0</v>
      </c>
      <c r="CA54">
        <v>0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29"/>
        <v>6103.66</v>
      </c>
      <c r="CQ54">
        <f>ROUND(AL54*BC54,2)</f>
        <v>7489.15</v>
      </c>
      <c r="CR54">
        <f>ROUND(AM54*BB54,2)</f>
        <v>0</v>
      </c>
      <c r="CS54">
        <f>ROUND(AN54*BS54,2)</f>
        <v>0</v>
      </c>
      <c r="CT54">
        <f>ROUND(AO54*BA54,2)</f>
        <v>0</v>
      </c>
      <c r="CU54">
        <f t="shared" si="30"/>
        <v>0</v>
      </c>
      <c r="CV54">
        <f t="shared" si="62"/>
        <v>0</v>
      </c>
      <c r="CW54">
        <f t="shared" si="62"/>
        <v>0</v>
      </c>
      <c r="CX54">
        <f t="shared" si="31"/>
        <v>0</v>
      </c>
      <c r="CY54">
        <f>0</f>
        <v>0</v>
      </c>
      <c r="CZ54">
        <f>0</f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1007</v>
      </c>
      <c r="DV54" t="s">
        <v>32</v>
      </c>
      <c r="DW54" t="s">
        <v>32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342528994</v>
      </c>
      <c r="EF54">
        <v>8</v>
      </c>
      <c r="EG54" t="s">
        <v>69</v>
      </c>
      <c r="EH54">
        <v>0</v>
      </c>
      <c r="EI54" t="s">
        <v>3</v>
      </c>
      <c r="EJ54">
        <v>1</v>
      </c>
      <c r="EK54">
        <v>500001</v>
      </c>
      <c r="EL54" t="s">
        <v>70</v>
      </c>
      <c r="EM54" t="s">
        <v>71</v>
      </c>
      <c r="EO54" t="s">
        <v>3</v>
      </c>
      <c r="EQ54">
        <v>512</v>
      </c>
      <c r="ER54">
        <v>5943.77</v>
      </c>
      <c r="ES54">
        <v>5943.77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v>0</v>
      </c>
      <c r="FS54">
        <v>0</v>
      </c>
      <c r="FX54">
        <v>0</v>
      </c>
      <c r="FY54">
        <v>0</v>
      </c>
      <c r="GA54" t="s">
        <v>3</v>
      </c>
      <c r="GD54">
        <v>1</v>
      </c>
      <c r="GF54">
        <v>569484901</v>
      </c>
      <c r="GG54">
        <v>2</v>
      </c>
      <c r="GH54">
        <v>1</v>
      </c>
      <c r="GI54">
        <v>2</v>
      </c>
      <c r="GJ54">
        <v>0</v>
      </c>
      <c r="GK54">
        <v>0</v>
      </c>
      <c r="GL54">
        <f t="shared" si="34"/>
        <v>0</v>
      </c>
      <c r="GM54">
        <f t="shared" si="35"/>
        <v>6103.66</v>
      </c>
      <c r="GN54">
        <f t="shared" si="36"/>
        <v>6103.66</v>
      </c>
      <c r="GO54">
        <f t="shared" si="37"/>
        <v>0</v>
      </c>
      <c r="GP54">
        <f t="shared" si="38"/>
        <v>0</v>
      </c>
      <c r="GR54">
        <v>0</v>
      </c>
      <c r="GS54">
        <v>3</v>
      </c>
      <c r="GT54">
        <v>0</v>
      </c>
      <c r="GU54" t="s">
        <v>3</v>
      </c>
      <c r="GV54">
        <f t="shared" si="57"/>
        <v>0</v>
      </c>
      <c r="GW54">
        <v>1</v>
      </c>
      <c r="GX54">
        <f t="shared" si="40"/>
        <v>0</v>
      </c>
      <c r="HA54">
        <v>0</v>
      </c>
      <c r="HB54">
        <v>0</v>
      </c>
      <c r="HC54">
        <f t="shared" si="41"/>
        <v>0</v>
      </c>
      <c r="HE54" t="s">
        <v>3</v>
      </c>
      <c r="HF54" t="s">
        <v>3</v>
      </c>
      <c r="HM54" t="s">
        <v>3</v>
      </c>
      <c r="HN54" t="s">
        <v>3</v>
      </c>
      <c r="HO54" t="s">
        <v>3</v>
      </c>
      <c r="HP54" t="s">
        <v>3</v>
      </c>
      <c r="HQ54" t="s">
        <v>3</v>
      </c>
      <c r="HS54">
        <v>0</v>
      </c>
      <c r="IK54">
        <v>0</v>
      </c>
    </row>
    <row r="55" spans="1:245" x14ac:dyDescent="0.2">
      <c r="A55">
        <v>17</v>
      </c>
      <c r="B55">
        <v>1</v>
      </c>
      <c r="C55">
        <f>ROW(SmtRes!A56)</f>
        <v>56</v>
      </c>
      <c r="D55">
        <f>ROW(EtalonRes!A47)</f>
        <v>47</v>
      </c>
      <c r="E55" t="s">
        <v>144</v>
      </c>
      <c r="F55" t="s">
        <v>145</v>
      </c>
      <c r="G55" t="s">
        <v>146</v>
      </c>
      <c r="H55" t="s">
        <v>112</v>
      </c>
      <c r="I55">
        <v>1</v>
      </c>
      <c r="J55">
        <v>0</v>
      </c>
      <c r="K55">
        <v>1</v>
      </c>
      <c r="O55">
        <f t="shared" si="21"/>
        <v>25873.119999999999</v>
      </c>
      <c r="P55">
        <f>SUMIF(SmtRes!AQ50:'SmtRes'!AQ56,"=1",SmtRes!DF50:'SmtRes'!DF56)</f>
        <v>4179.18</v>
      </c>
      <c r="Q55">
        <f>SUMIF(SmtRes!AQ50:'SmtRes'!AQ56,"=1",SmtRes!DG50:'SmtRes'!DG56)</f>
        <v>1269.42</v>
      </c>
      <c r="R55">
        <f>SUMIF(SmtRes!AQ50:'SmtRes'!AQ56,"=1",SmtRes!DH50:'SmtRes'!DH56)</f>
        <v>561.13</v>
      </c>
      <c r="S55">
        <f>SUMIF(SmtRes!AQ50:'SmtRes'!AQ56,"=1",SmtRes!DI50:'SmtRes'!DI56)</f>
        <v>19863.39</v>
      </c>
      <c r="T55">
        <f t="shared" si="22"/>
        <v>0</v>
      </c>
      <c r="U55">
        <f>SUMIF(SmtRes!AQ50:'SmtRes'!AQ56,"=1",SmtRes!CV50:'SmtRes'!CV56)</f>
        <v>37.68</v>
      </c>
      <c r="V55">
        <f>SUMIF(SmtRes!AQ50:'SmtRes'!AQ56,"=1",SmtRes!CW50:'SmtRes'!CW56)</f>
        <v>1.1279999999999999</v>
      </c>
      <c r="W55">
        <f t="shared" si="23"/>
        <v>0</v>
      </c>
      <c r="X55">
        <f t="shared" si="24"/>
        <v>22466.97</v>
      </c>
      <c r="Y55">
        <f t="shared" si="25"/>
        <v>14909.9</v>
      </c>
      <c r="AA55">
        <v>388373058</v>
      </c>
      <c r="AB55">
        <f t="shared" si="26"/>
        <v>25460.15004</v>
      </c>
      <c r="AC55">
        <f>ROUND((SUM(SmtRes!BQ50:'SmtRes'!BQ56)),6)</f>
        <v>4445.9405999999999</v>
      </c>
      <c r="AD55">
        <f>ROUND((((SUM(SmtRes!BR50:'SmtRes'!BR56))-(SUM(SmtRes!BS50:'SmtRes'!BS56)))+AE55),6)</f>
        <v>1150.8206399999999</v>
      </c>
      <c r="AE55">
        <f>ROUND((SUM(SmtRes!BS50:'SmtRes'!BS56)),6)</f>
        <v>561.13487999999995</v>
      </c>
      <c r="AF55">
        <f>ROUND((SUM(SmtRes!BT50:'SmtRes'!BT56)),6)</f>
        <v>19863.388800000001</v>
      </c>
      <c r="AG55">
        <f t="shared" si="27"/>
        <v>0</v>
      </c>
      <c r="AH55">
        <f>(SUM(SmtRes!BU50:'SmtRes'!BU56))</f>
        <v>37.68</v>
      </c>
      <c r="AI55">
        <f>(SUM(SmtRes!BV50:'SmtRes'!BV56))</f>
        <v>1.1279999999999999</v>
      </c>
      <c r="AJ55">
        <f t="shared" si="28"/>
        <v>0</v>
      </c>
      <c r="AK55">
        <v>22425.394199999995</v>
      </c>
      <c r="AL55">
        <v>4445.9405999999999</v>
      </c>
      <c r="AM55">
        <v>959.0172</v>
      </c>
      <c r="AN55">
        <v>467.61239999999998</v>
      </c>
      <c r="AO55">
        <v>16552.823999999997</v>
      </c>
      <c r="AP55">
        <v>0</v>
      </c>
      <c r="AQ55">
        <v>31.4</v>
      </c>
      <c r="AR55">
        <v>0.94</v>
      </c>
      <c r="AS55">
        <v>0</v>
      </c>
      <c r="AT55">
        <v>110</v>
      </c>
      <c r="AU55">
        <v>73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147</v>
      </c>
      <c r="BM55">
        <v>7001</v>
      </c>
      <c r="BN55">
        <v>0</v>
      </c>
      <c r="BO55" t="s">
        <v>3</v>
      </c>
      <c r="BP55">
        <v>0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110</v>
      </c>
      <c r="CA55">
        <v>73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483</v>
      </c>
      <c r="CO55">
        <v>0</v>
      </c>
      <c r="CP55">
        <f t="shared" si="29"/>
        <v>25873.119999999999</v>
      </c>
      <c r="CQ55">
        <f>SUMIF(SmtRes!AQ50:'SmtRes'!AQ56,"=1",SmtRes!AA50:'SmtRes'!AA56)</f>
        <v>139306.14000000001</v>
      </c>
      <c r="CR55">
        <f>SUMIF(SmtRes!AQ50:'SmtRes'!AQ56,"=1",SmtRes!AB50:'SmtRes'!AB56)</f>
        <v>612.14</v>
      </c>
      <c r="CS55">
        <f>SUMIF(SmtRes!AQ50:'SmtRes'!AQ56,"=1",SmtRes!AC50:'SmtRes'!AC56)</f>
        <v>497.46</v>
      </c>
      <c r="CT55">
        <f>SUMIF(SmtRes!AQ50:'SmtRes'!AQ56,"=1",SmtRes!AD50:'SmtRes'!AD56)</f>
        <v>527.16</v>
      </c>
      <c r="CU55">
        <f t="shared" si="30"/>
        <v>0</v>
      </c>
      <c r="CV55">
        <f>SUMIF(SmtRes!AQ50:'SmtRes'!AQ56,"=1",SmtRes!BU50:'SmtRes'!BU56)</f>
        <v>37.68</v>
      </c>
      <c r="CW55">
        <f>SUMIF(SmtRes!AQ50:'SmtRes'!AQ56,"=1",SmtRes!BV50:'SmtRes'!BV56)</f>
        <v>1.1279999999999999</v>
      </c>
      <c r="CX55">
        <f t="shared" si="31"/>
        <v>0</v>
      </c>
      <c r="CY55">
        <f>(((S55+R55)*AT55)/100)</f>
        <v>22466.972000000002</v>
      </c>
      <c r="CZ55">
        <f>(((S55+R55)*AU55)/100)</f>
        <v>14909.899599999999</v>
      </c>
      <c r="DB55">
        <v>9</v>
      </c>
      <c r="DC55" t="s">
        <v>3</v>
      </c>
      <c r="DD55" t="s">
        <v>3</v>
      </c>
      <c r="DE55" t="s">
        <v>21</v>
      </c>
      <c r="DF55" t="s">
        <v>21</v>
      </c>
      <c r="DG55" t="s">
        <v>21</v>
      </c>
      <c r="DH55" t="s">
        <v>3</v>
      </c>
      <c r="DI55" t="s">
        <v>21</v>
      </c>
      <c r="DJ55" t="s">
        <v>21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1009</v>
      </c>
      <c r="DV55" t="s">
        <v>112</v>
      </c>
      <c r="DW55" t="s">
        <v>112</v>
      </c>
      <c r="DX55">
        <v>1000</v>
      </c>
      <c r="DZ55" t="s">
        <v>3</v>
      </c>
      <c r="EA55" t="s">
        <v>3</v>
      </c>
      <c r="EB55" t="s">
        <v>3</v>
      </c>
      <c r="EC55" t="s">
        <v>3</v>
      </c>
      <c r="EE55">
        <v>342529051</v>
      </c>
      <c r="EF55">
        <v>2</v>
      </c>
      <c r="EG55" t="s">
        <v>22</v>
      </c>
      <c r="EH55">
        <v>7</v>
      </c>
      <c r="EI55" t="s">
        <v>50</v>
      </c>
      <c r="EJ55">
        <v>1</v>
      </c>
      <c r="EK55">
        <v>7001</v>
      </c>
      <c r="EL55" t="s">
        <v>50</v>
      </c>
      <c r="EM55" t="s">
        <v>51</v>
      </c>
      <c r="EO55" t="s">
        <v>26</v>
      </c>
      <c r="EQ55">
        <v>131584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31.4</v>
      </c>
      <c r="EX55">
        <v>0.94</v>
      </c>
      <c r="EY55">
        <v>0</v>
      </c>
      <c r="FQ55">
        <v>0</v>
      </c>
      <c r="FR55">
        <v>0</v>
      </c>
      <c r="FS55">
        <v>0</v>
      </c>
      <c r="FX55">
        <v>110</v>
      </c>
      <c r="FY55">
        <v>73</v>
      </c>
      <c r="GA55" t="s">
        <v>3</v>
      </c>
      <c r="GD55">
        <v>1</v>
      </c>
      <c r="GF55">
        <v>-1847687374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34"/>
        <v>0</v>
      </c>
      <c r="GM55">
        <f t="shared" si="35"/>
        <v>63249.99</v>
      </c>
      <c r="GN55">
        <f t="shared" si="36"/>
        <v>63249.99</v>
      </c>
      <c r="GO55">
        <f t="shared" si="37"/>
        <v>0</v>
      </c>
      <c r="GP55">
        <f t="shared" si="38"/>
        <v>0</v>
      </c>
      <c r="GR55">
        <v>0</v>
      </c>
      <c r="GS55">
        <v>3</v>
      </c>
      <c r="GT55">
        <v>0</v>
      </c>
      <c r="GU55" t="s">
        <v>3</v>
      </c>
      <c r="GV55">
        <f t="shared" si="57"/>
        <v>0</v>
      </c>
      <c r="GW55">
        <v>1</v>
      </c>
      <c r="GX55">
        <f t="shared" si="40"/>
        <v>0</v>
      </c>
      <c r="HA55">
        <v>0</v>
      </c>
      <c r="HB55">
        <v>0</v>
      </c>
      <c r="HC55">
        <f t="shared" si="41"/>
        <v>0</v>
      </c>
      <c r="HE55" t="s">
        <v>3</v>
      </c>
      <c r="HF55" t="s">
        <v>3</v>
      </c>
      <c r="HM55" t="s">
        <v>3</v>
      </c>
      <c r="HN55" t="s">
        <v>52</v>
      </c>
      <c r="HO55" t="s">
        <v>53</v>
      </c>
      <c r="HP55" t="s">
        <v>50</v>
      </c>
      <c r="HQ55" t="s">
        <v>50</v>
      </c>
      <c r="HS55">
        <v>0</v>
      </c>
      <c r="IK55">
        <v>0</v>
      </c>
    </row>
    <row r="56" spans="1:245" x14ac:dyDescent="0.2">
      <c r="A56">
        <v>18</v>
      </c>
      <c r="B56">
        <v>1</v>
      </c>
      <c r="C56">
        <v>56</v>
      </c>
      <c r="E56" t="s">
        <v>148</v>
      </c>
      <c r="F56" t="s">
        <v>149</v>
      </c>
      <c r="G56" t="s">
        <v>150</v>
      </c>
      <c r="H56" t="s">
        <v>112</v>
      </c>
      <c r="I56">
        <f>I55*J56</f>
        <v>1</v>
      </c>
      <c r="J56">
        <v>1</v>
      </c>
      <c r="K56">
        <v>1</v>
      </c>
      <c r="O56">
        <f t="shared" si="21"/>
        <v>64931.45</v>
      </c>
      <c r="P56">
        <f>ROUND(CQ56*I56,2)</f>
        <v>64931.45</v>
      </c>
      <c r="Q56">
        <f>ROUND(CR56*I56,2)</f>
        <v>0</v>
      </c>
      <c r="R56">
        <f>ROUND(CS56*I56,2)</f>
        <v>0</v>
      </c>
      <c r="S56">
        <f>ROUND(CT56*I56,2)</f>
        <v>0</v>
      </c>
      <c r="T56">
        <f t="shared" si="22"/>
        <v>0</v>
      </c>
      <c r="U56">
        <f>ROUND(CV56*I56,7)</f>
        <v>0</v>
      </c>
      <c r="V56">
        <f>ROUND(CW56*I56,7)</f>
        <v>0</v>
      </c>
      <c r="W56">
        <f t="shared" si="23"/>
        <v>0</v>
      </c>
      <c r="X56">
        <f t="shared" si="24"/>
        <v>0</v>
      </c>
      <c r="Y56">
        <f t="shared" si="25"/>
        <v>0</v>
      </c>
      <c r="AA56">
        <v>388373058</v>
      </c>
      <c r="AB56">
        <f t="shared" si="26"/>
        <v>77299.34</v>
      </c>
      <c r="AC56">
        <f>ROUND((ES56),6)</f>
        <v>77299.34</v>
      </c>
      <c r="AD56">
        <f>ROUND((((ET56)-(EU56))+AE56),6)</f>
        <v>0</v>
      </c>
      <c r="AE56">
        <f>ROUND((EU56),6)</f>
        <v>0</v>
      </c>
      <c r="AF56">
        <f>ROUND((EV56),6)</f>
        <v>0</v>
      </c>
      <c r="AG56">
        <f t="shared" si="27"/>
        <v>0</v>
      </c>
      <c r="AH56">
        <f>(EW56)</f>
        <v>0</v>
      </c>
      <c r="AI56">
        <f>(EX56)</f>
        <v>0</v>
      </c>
      <c r="AJ56">
        <f t="shared" si="28"/>
        <v>0</v>
      </c>
      <c r="AK56">
        <v>77299.34</v>
      </c>
      <c r="AL56">
        <v>77299.34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0.84</v>
      </c>
      <c r="BD56" t="s">
        <v>3</v>
      </c>
      <c r="BE56" t="s">
        <v>3</v>
      </c>
      <c r="BF56" t="s">
        <v>3</v>
      </c>
      <c r="BG56" t="s">
        <v>3</v>
      </c>
      <c r="BH56">
        <v>3</v>
      </c>
      <c r="BI56">
        <v>1</v>
      </c>
      <c r="BJ56" t="s">
        <v>151</v>
      </c>
      <c r="BM56">
        <v>500001</v>
      </c>
      <c r="BN56">
        <v>0</v>
      </c>
      <c r="BO56" t="s">
        <v>149</v>
      </c>
      <c r="BP56">
        <v>1</v>
      </c>
      <c r="BQ56">
        <v>8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0</v>
      </c>
      <c r="CA56">
        <v>0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29"/>
        <v>64931.45</v>
      </c>
      <c r="CQ56">
        <f>ROUND(AL56*BC56,2)</f>
        <v>64931.45</v>
      </c>
      <c r="CR56">
        <f>ROUND(AM56*BB56,2)</f>
        <v>0</v>
      </c>
      <c r="CS56">
        <f>ROUND(AN56*BS56,2)</f>
        <v>0</v>
      </c>
      <c r="CT56">
        <f>ROUND(AO56*BA56,2)</f>
        <v>0</v>
      </c>
      <c r="CU56">
        <f t="shared" si="30"/>
        <v>0</v>
      </c>
      <c r="CV56">
        <f>AH56</f>
        <v>0</v>
      </c>
      <c r="CW56">
        <f>AI56</f>
        <v>0</v>
      </c>
      <c r="CX56">
        <f t="shared" si="31"/>
        <v>0</v>
      </c>
      <c r="CY56">
        <f>0</f>
        <v>0</v>
      </c>
      <c r="CZ56">
        <f>0</f>
        <v>0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1009</v>
      </c>
      <c r="DV56" t="s">
        <v>112</v>
      </c>
      <c r="DW56" t="s">
        <v>112</v>
      </c>
      <c r="DX56">
        <v>1000</v>
      </c>
      <c r="DZ56" t="s">
        <v>3</v>
      </c>
      <c r="EA56" t="s">
        <v>3</v>
      </c>
      <c r="EB56" t="s">
        <v>3</v>
      </c>
      <c r="EC56" t="s">
        <v>3</v>
      </c>
      <c r="EE56">
        <v>342528994</v>
      </c>
      <c r="EF56">
        <v>8</v>
      </c>
      <c r="EG56" t="s">
        <v>69</v>
      </c>
      <c r="EH56">
        <v>0</v>
      </c>
      <c r="EI56" t="s">
        <v>3</v>
      </c>
      <c r="EJ56">
        <v>1</v>
      </c>
      <c r="EK56">
        <v>500001</v>
      </c>
      <c r="EL56" t="s">
        <v>70</v>
      </c>
      <c r="EM56" t="s">
        <v>71</v>
      </c>
      <c r="EO56" t="s">
        <v>3</v>
      </c>
      <c r="EQ56">
        <v>512</v>
      </c>
      <c r="ER56">
        <v>77299.34</v>
      </c>
      <c r="ES56">
        <v>77299.34</v>
      </c>
      <c r="ET56">
        <v>0</v>
      </c>
      <c r="EU56">
        <v>0</v>
      </c>
      <c r="EV56">
        <v>0</v>
      </c>
      <c r="EW56">
        <v>0</v>
      </c>
      <c r="EX56">
        <v>0</v>
      </c>
      <c r="FQ56">
        <v>0</v>
      </c>
      <c r="FR56">
        <v>0</v>
      </c>
      <c r="FS56">
        <v>0</v>
      </c>
      <c r="FX56">
        <v>0</v>
      </c>
      <c r="FY56">
        <v>0</v>
      </c>
      <c r="GA56" t="s">
        <v>3</v>
      </c>
      <c r="GD56">
        <v>1</v>
      </c>
      <c r="GF56">
        <v>-1501870973</v>
      </c>
      <c r="GG56">
        <v>2</v>
      </c>
      <c r="GH56">
        <v>1</v>
      </c>
      <c r="GI56">
        <v>2</v>
      </c>
      <c r="GJ56">
        <v>0</v>
      </c>
      <c r="GK56">
        <v>0</v>
      </c>
      <c r="GL56">
        <f t="shared" si="34"/>
        <v>0</v>
      </c>
      <c r="GM56">
        <f t="shared" si="35"/>
        <v>64931.45</v>
      </c>
      <c r="GN56">
        <f t="shared" si="36"/>
        <v>64931.45</v>
      </c>
      <c r="GO56">
        <f t="shared" si="37"/>
        <v>0</v>
      </c>
      <c r="GP56">
        <f t="shared" si="38"/>
        <v>0</v>
      </c>
      <c r="GR56">
        <v>0</v>
      </c>
      <c r="GS56">
        <v>3</v>
      </c>
      <c r="GT56">
        <v>0</v>
      </c>
      <c r="GU56" t="s">
        <v>3</v>
      </c>
      <c r="GV56">
        <f t="shared" si="57"/>
        <v>0</v>
      </c>
      <c r="GW56">
        <v>1</v>
      </c>
      <c r="GX56">
        <f t="shared" si="40"/>
        <v>0</v>
      </c>
      <c r="HA56">
        <v>0</v>
      </c>
      <c r="HB56">
        <v>0</v>
      </c>
      <c r="HC56">
        <f t="shared" si="41"/>
        <v>0</v>
      </c>
      <c r="HE56" t="s">
        <v>3</v>
      </c>
      <c r="HF56" t="s">
        <v>3</v>
      </c>
      <c r="HM56" t="s">
        <v>3</v>
      </c>
      <c r="HN56" t="s">
        <v>3</v>
      </c>
      <c r="HO56" t="s">
        <v>3</v>
      </c>
      <c r="HP56" t="s">
        <v>3</v>
      </c>
      <c r="HQ56" t="s">
        <v>3</v>
      </c>
      <c r="HS56">
        <v>0</v>
      </c>
      <c r="IK56">
        <v>0</v>
      </c>
    </row>
    <row r="58" spans="1:245" x14ac:dyDescent="0.2">
      <c r="A58" s="2">
        <v>51</v>
      </c>
      <c r="B58" s="2">
        <f>B24</f>
        <v>1</v>
      </c>
      <c r="C58" s="2">
        <f>A24</f>
        <v>4</v>
      </c>
      <c r="D58" s="2">
        <f>ROW(A24)</f>
        <v>24</v>
      </c>
      <c r="E58" s="2"/>
      <c r="F58" s="2" t="str">
        <f>IF(F24&lt;&gt;"",F24,"")</f>
        <v/>
      </c>
      <c r="G58" s="2" t="str">
        <f>IF(G24&lt;&gt;"",G24,"")</f>
        <v>Блочный каркас</v>
      </c>
      <c r="H58" s="2">
        <v>0</v>
      </c>
      <c r="I58" s="2"/>
      <c r="J58" s="2"/>
      <c r="K58" s="2"/>
      <c r="L58" s="2"/>
      <c r="M58" s="2"/>
      <c r="N58" s="2"/>
      <c r="O58" s="2">
        <f t="shared" ref="O58:T58" si="63">ROUND(AB58,2)</f>
        <v>176567.25</v>
      </c>
      <c r="P58" s="2">
        <f t="shared" si="63"/>
        <v>142665.87</v>
      </c>
      <c r="Q58" s="2">
        <f t="shared" si="63"/>
        <v>3226.37</v>
      </c>
      <c r="R58" s="2">
        <f t="shared" si="63"/>
        <v>1464.49</v>
      </c>
      <c r="S58" s="2">
        <f t="shared" si="63"/>
        <v>29210.52</v>
      </c>
      <c r="T58" s="2">
        <f t="shared" si="63"/>
        <v>0</v>
      </c>
      <c r="U58" s="2">
        <f>AH58</f>
        <v>58.354559999999999</v>
      </c>
      <c r="V58" s="2">
        <f>AI58</f>
        <v>2.6049600000000002</v>
      </c>
      <c r="W58" s="2">
        <f>ROUND(AJ58,2)</f>
        <v>0</v>
      </c>
      <c r="X58" s="2">
        <f>ROUND(AK58,2)</f>
        <v>33127.18</v>
      </c>
      <c r="Y58" s="2">
        <f>ROUND(AL58,2)</f>
        <v>21194.39</v>
      </c>
      <c r="Z58" s="2"/>
      <c r="AA58" s="2"/>
      <c r="AB58" s="2">
        <f>ROUND(SUMIF(AA28:AA56,"=388373058",O28:O56),2)</f>
        <v>176567.25</v>
      </c>
      <c r="AC58" s="2">
        <f>ROUND(SUMIF(AA28:AA56,"=388373058",P28:P56),2)</f>
        <v>142665.87</v>
      </c>
      <c r="AD58" s="2">
        <f>ROUND(SUMIF(AA28:AA56,"=388373058",Q28:Q56),2)</f>
        <v>3226.37</v>
      </c>
      <c r="AE58" s="2">
        <f>ROUND(SUMIF(AA28:AA56,"=388373058",R28:R56),2)</f>
        <v>1464.49</v>
      </c>
      <c r="AF58" s="2">
        <f>ROUND(SUMIF(AA28:AA56,"=388373058",S28:S56),2)</f>
        <v>29210.52</v>
      </c>
      <c r="AG58" s="2">
        <f>ROUND(SUMIF(AA28:AA56,"=388373058",T28:T56),2)</f>
        <v>0</v>
      </c>
      <c r="AH58" s="2">
        <f>SUMIF(AA28:AA56,"=388373058",U28:U56)</f>
        <v>58.354559999999999</v>
      </c>
      <c r="AI58" s="2">
        <f>SUMIF(AA28:AA56,"=388373058",V28:V56)</f>
        <v>2.6049600000000002</v>
      </c>
      <c r="AJ58" s="2">
        <f>ROUND(SUMIF(AA28:AA56,"=388373058",W28:W56),2)</f>
        <v>0</v>
      </c>
      <c r="AK58" s="2">
        <f>ROUND(SUMIF(AA28:AA56,"=388373058",X28:X56),2)</f>
        <v>33127.18</v>
      </c>
      <c r="AL58" s="2">
        <f>ROUND(SUMIF(AA28:AA56,"=388373058",Y28:Y56),2)</f>
        <v>21194.39</v>
      </c>
      <c r="AM58" s="2"/>
      <c r="AN58" s="2"/>
      <c r="AO58" s="2">
        <f t="shared" ref="AO58:BD58" si="64">ROUND(BX58,2)</f>
        <v>0</v>
      </c>
      <c r="AP58" s="2">
        <f t="shared" si="64"/>
        <v>0</v>
      </c>
      <c r="AQ58" s="2">
        <f t="shared" si="64"/>
        <v>0</v>
      </c>
      <c r="AR58" s="2">
        <f t="shared" si="64"/>
        <v>230888.82</v>
      </c>
      <c r="AS58" s="2">
        <f t="shared" si="64"/>
        <v>230888.82</v>
      </c>
      <c r="AT58" s="2">
        <f t="shared" si="64"/>
        <v>0</v>
      </c>
      <c r="AU58" s="2">
        <f t="shared" si="64"/>
        <v>0</v>
      </c>
      <c r="AV58" s="2">
        <f t="shared" si="64"/>
        <v>142665.87</v>
      </c>
      <c r="AW58" s="2">
        <f t="shared" si="64"/>
        <v>142665.87</v>
      </c>
      <c r="AX58" s="2">
        <f t="shared" si="64"/>
        <v>0</v>
      </c>
      <c r="AY58" s="2">
        <f t="shared" si="64"/>
        <v>142665.87</v>
      </c>
      <c r="AZ58" s="2">
        <f t="shared" si="64"/>
        <v>0</v>
      </c>
      <c r="BA58" s="2">
        <f t="shared" si="64"/>
        <v>0</v>
      </c>
      <c r="BB58" s="2">
        <f t="shared" si="64"/>
        <v>0</v>
      </c>
      <c r="BC58" s="2">
        <f t="shared" si="64"/>
        <v>0</v>
      </c>
      <c r="BD58" s="2">
        <f t="shared" si="64"/>
        <v>0</v>
      </c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>
        <f>ROUND(SUMIF(AA28:AA56,"=388373058",FQ28:FQ56),2)</f>
        <v>0</v>
      </c>
      <c r="BY58" s="2">
        <f>ROUND(SUMIF(AA28:AA56,"=388373058",FR28:FR56),2)</f>
        <v>0</v>
      </c>
      <c r="BZ58" s="2">
        <f>ROUND(SUMIF(AA28:AA56,"=388373058",GL28:GL56),2)</f>
        <v>0</v>
      </c>
      <c r="CA58" s="2">
        <f>ROUND(SUMIF(AA28:AA56,"=388373058",GM28:GM56),2)</f>
        <v>230888.82</v>
      </c>
      <c r="CB58" s="2">
        <f>ROUND(SUMIF(AA28:AA56,"=388373058",GN28:GN56),2)</f>
        <v>230888.82</v>
      </c>
      <c r="CC58" s="2">
        <f>ROUND(SUMIF(AA28:AA56,"=388373058",GO28:GO56),2)</f>
        <v>0</v>
      </c>
      <c r="CD58" s="2">
        <f>ROUND(SUMIF(AA28:AA56,"=388373058",GP28:GP56),2)</f>
        <v>0</v>
      </c>
      <c r="CE58" s="2">
        <f>AC58-BX58</f>
        <v>142665.87</v>
      </c>
      <c r="CF58" s="2">
        <f>AC58-BY58</f>
        <v>142665.87</v>
      </c>
      <c r="CG58" s="2">
        <f>BX58-BZ58</f>
        <v>0</v>
      </c>
      <c r="CH58" s="2">
        <f>AC58-BX58-BY58+BZ58</f>
        <v>142665.87</v>
      </c>
      <c r="CI58" s="2">
        <f>BY58-BZ58</f>
        <v>0</v>
      </c>
      <c r="CJ58" s="2">
        <f>ROUND(SUMIF(AA28:AA56,"=388373058",GX28:GX56),2)</f>
        <v>0</v>
      </c>
      <c r="CK58" s="2">
        <f>ROUND(SUMIF(AA28:AA56,"=388373058",GY28:GY56),2)</f>
        <v>0</v>
      </c>
      <c r="CL58" s="2">
        <f>ROUND(SUMIF(AA28:AA56,"=388373058",GZ28:GZ56),2)</f>
        <v>0</v>
      </c>
      <c r="CM58" s="2">
        <f>ROUND(SUMIF(AA28:AA56,"=388373058",HD28:HD56),2)</f>
        <v>0</v>
      </c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>
        <v>0</v>
      </c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201</v>
      </c>
      <c r="F60" s="4">
        <f>ROUND(Source!O58,O60)</f>
        <v>176567.25</v>
      </c>
      <c r="G60" s="4" t="s">
        <v>152</v>
      </c>
      <c r="H60" s="4" t="s">
        <v>153</v>
      </c>
      <c r="I60" s="4"/>
      <c r="J60" s="4"/>
      <c r="K60" s="4">
        <v>201</v>
      </c>
      <c r="L60" s="4">
        <v>1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176567.25</v>
      </c>
      <c r="X60" s="4">
        <v>1</v>
      </c>
      <c r="Y60" s="4">
        <v>176567.25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202</v>
      </c>
      <c r="F61" s="4">
        <f>ROUND(Source!P58,O61)</f>
        <v>142665.87</v>
      </c>
      <c r="G61" s="4" t="s">
        <v>154</v>
      </c>
      <c r="H61" s="4" t="s">
        <v>155</v>
      </c>
      <c r="I61" s="4"/>
      <c r="J61" s="4"/>
      <c r="K61" s="4">
        <v>202</v>
      </c>
      <c r="L61" s="4">
        <v>2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142665.87</v>
      </c>
      <c r="X61" s="4">
        <v>1</v>
      </c>
      <c r="Y61" s="4">
        <v>142665.87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222</v>
      </c>
      <c r="F62" s="4">
        <f>ROUND(Source!AO58,O62)</f>
        <v>0</v>
      </c>
      <c r="G62" s="4" t="s">
        <v>156</v>
      </c>
      <c r="H62" s="4" t="s">
        <v>157</v>
      </c>
      <c r="I62" s="4"/>
      <c r="J62" s="4"/>
      <c r="K62" s="4">
        <v>222</v>
      </c>
      <c r="L62" s="4">
        <v>3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225</v>
      </c>
      <c r="F63" s="4">
        <f>ROUND(Source!AV58,O63)</f>
        <v>142665.87</v>
      </c>
      <c r="G63" s="4" t="s">
        <v>158</v>
      </c>
      <c r="H63" s="4" t="s">
        <v>159</v>
      </c>
      <c r="I63" s="4"/>
      <c r="J63" s="4"/>
      <c r="K63" s="4">
        <v>225</v>
      </c>
      <c r="L63" s="4">
        <v>4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142665.87</v>
      </c>
      <c r="X63" s="4">
        <v>1</v>
      </c>
      <c r="Y63" s="4">
        <v>142665.87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226</v>
      </c>
      <c r="F64" s="4">
        <f>ROUND(Source!AW58,O64)</f>
        <v>142665.87</v>
      </c>
      <c r="G64" s="4" t="s">
        <v>160</v>
      </c>
      <c r="H64" s="4" t="s">
        <v>161</v>
      </c>
      <c r="I64" s="4"/>
      <c r="J64" s="4"/>
      <c r="K64" s="4">
        <v>226</v>
      </c>
      <c r="L64" s="4">
        <v>5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142665.87</v>
      </c>
      <c r="X64" s="4">
        <v>1</v>
      </c>
      <c r="Y64" s="4">
        <v>142665.87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227</v>
      </c>
      <c r="F65" s="4">
        <f>ROUND(Source!AX58,O65)</f>
        <v>0</v>
      </c>
      <c r="G65" s="4" t="s">
        <v>162</v>
      </c>
      <c r="H65" s="4" t="s">
        <v>163</v>
      </c>
      <c r="I65" s="4"/>
      <c r="J65" s="4"/>
      <c r="K65" s="4">
        <v>227</v>
      </c>
      <c r="L65" s="4">
        <v>6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228</v>
      </c>
      <c r="F66" s="4">
        <f>ROUND(Source!AY58,O66)</f>
        <v>142665.87</v>
      </c>
      <c r="G66" s="4" t="s">
        <v>164</v>
      </c>
      <c r="H66" s="4" t="s">
        <v>165</v>
      </c>
      <c r="I66" s="4"/>
      <c r="J66" s="4"/>
      <c r="K66" s="4">
        <v>228</v>
      </c>
      <c r="L66" s="4">
        <v>7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142665.87</v>
      </c>
      <c r="X66" s="4">
        <v>1</v>
      </c>
      <c r="Y66" s="4">
        <v>142665.87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216</v>
      </c>
      <c r="F67" s="4">
        <f>ROUND(Source!AP58,O67)</f>
        <v>0</v>
      </c>
      <c r="G67" s="4" t="s">
        <v>166</v>
      </c>
      <c r="H67" s="4" t="s">
        <v>167</v>
      </c>
      <c r="I67" s="4"/>
      <c r="J67" s="4"/>
      <c r="K67" s="4">
        <v>216</v>
      </c>
      <c r="L67" s="4">
        <v>8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223</v>
      </c>
      <c r="F68" s="4">
        <f>ROUND(Source!AQ58,O68)</f>
        <v>0</v>
      </c>
      <c r="G68" s="4" t="s">
        <v>168</v>
      </c>
      <c r="H68" s="4" t="s">
        <v>169</v>
      </c>
      <c r="I68" s="4"/>
      <c r="J68" s="4"/>
      <c r="K68" s="4">
        <v>223</v>
      </c>
      <c r="L68" s="4">
        <v>9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229</v>
      </c>
      <c r="F69" s="4">
        <f>ROUND(Source!AZ58,O69)</f>
        <v>0</v>
      </c>
      <c r="G69" s="4" t="s">
        <v>170</v>
      </c>
      <c r="H69" s="4" t="s">
        <v>171</v>
      </c>
      <c r="I69" s="4"/>
      <c r="J69" s="4"/>
      <c r="K69" s="4">
        <v>229</v>
      </c>
      <c r="L69" s="4">
        <v>10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203</v>
      </c>
      <c r="F70" s="4">
        <f>ROUND(Source!Q58,O70)</f>
        <v>3226.37</v>
      </c>
      <c r="G70" s="4" t="s">
        <v>172</v>
      </c>
      <c r="H70" s="4" t="s">
        <v>173</v>
      </c>
      <c r="I70" s="4"/>
      <c r="J70" s="4"/>
      <c r="K70" s="4">
        <v>203</v>
      </c>
      <c r="L70" s="4">
        <v>11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3226.3700000000003</v>
      </c>
      <c r="X70" s="4">
        <v>1</v>
      </c>
      <c r="Y70" s="4">
        <v>3226.3700000000003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231</v>
      </c>
      <c r="F71" s="4">
        <f>ROUND(Source!BB58,O71)</f>
        <v>0</v>
      </c>
      <c r="G71" s="4" t="s">
        <v>174</v>
      </c>
      <c r="H71" s="4" t="s">
        <v>175</v>
      </c>
      <c r="I71" s="4"/>
      <c r="J71" s="4"/>
      <c r="K71" s="4">
        <v>231</v>
      </c>
      <c r="L71" s="4">
        <v>12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204</v>
      </c>
      <c r="F72" s="4">
        <f>ROUND(Source!R58,O72)</f>
        <v>1464.49</v>
      </c>
      <c r="G72" s="4" t="s">
        <v>176</v>
      </c>
      <c r="H72" s="4" t="s">
        <v>177</v>
      </c>
      <c r="I72" s="4"/>
      <c r="J72" s="4"/>
      <c r="K72" s="4">
        <v>204</v>
      </c>
      <c r="L72" s="4">
        <v>13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1464.49</v>
      </c>
      <c r="X72" s="4">
        <v>1</v>
      </c>
      <c r="Y72" s="4">
        <v>1464.49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205</v>
      </c>
      <c r="F73" s="4">
        <f>ROUND(Source!S58,O73)</f>
        <v>29210.52</v>
      </c>
      <c r="G73" s="4" t="s">
        <v>178</v>
      </c>
      <c r="H73" s="4" t="s">
        <v>179</v>
      </c>
      <c r="I73" s="4"/>
      <c r="J73" s="4"/>
      <c r="K73" s="4">
        <v>205</v>
      </c>
      <c r="L73" s="4">
        <v>14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29210.52</v>
      </c>
      <c r="X73" s="4">
        <v>1</v>
      </c>
      <c r="Y73" s="4">
        <v>29210.52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232</v>
      </c>
      <c r="F74" s="4">
        <f>ROUND(Source!BC58,O74)</f>
        <v>0</v>
      </c>
      <c r="G74" s="4" t="s">
        <v>180</v>
      </c>
      <c r="H74" s="4" t="s">
        <v>181</v>
      </c>
      <c r="I74" s="4"/>
      <c r="J74" s="4"/>
      <c r="K74" s="4">
        <v>232</v>
      </c>
      <c r="L74" s="4">
        <v>15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214</v>
      </c>
      <c r="F75" s="4">
        <f>ROUND(Source!AS58,O75)</f>
        <v>230888.82</v>
      </c>
      <c r="G75" s="4" t="s">
        <v>182</v>
      </c>
      <c r="H75" s="4" t="s">
        <v>183</v>
      </c>
      <c r="I75" s="4"/>
      <c r="J75" s="4"/>
      <c r="K75" s="4">
        <v>214</v>
      </c>
      <c r="L75" s="4">
        <v>16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230888.82</v>
      </c>
      <c r="X75" s="4">
        <v>1</v>
      </c>
      <c r="Y75" s="4">
        <v>230888.82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215</v>
      </c>
      <c r="F76" s="4">
        <f>ROUND(Source!AT58,O76)</f>
        <v>0</v>
      </c>
      <c r="G76" s="4" t="s">
        <v>184</v>
      </c>
      <c r="H76" s="4" t="s">
        <v>185</v>
      </c>
      <c r="I76" s="4"/>
      <c r="J76" s="4"/>
      <c r="K76" s="4">
        <v>215</v>
      </c>
      <c r="L76" s="4">
        <v>17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217</v>
      </c>
      <c r="F77" s="4">
        <f>ROUND(Source!AU58,O77)</f>
        <v>0</v>
      </c>
      <c r="G77" s="4" t="s">
        <v>186</v>
      </c>
      <c r="H77" s="4" t="s">
        <v>187</v>
      </c>
      <c r="I77" s="4"/>
      <c r="J77" s="4"/>
      <c r="K77" s="4">
        <v>217</v>
      </c>
      <c r="L77" s="4">
        <v>18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230</v>
      </c>
      <c r="F78" s="4">
        <f>ROUND(Source!BA58,O78)</f>
        <v>0</v>
      </c>
      <c r="G78" s="4" t="s">
        <v>188</v>
      </c>
      <c r="H78" s="4" t="s">
        <v>189</v>
      </c>
      <c r="I78" s="4"/>
      <c r="J78" s="4"/>
      <c r="K78" s="4">
        <v>230</v>
      </c>
      <c r="L78" s="4">
        <v>19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206</v>
      </c>
      <c r="F79" s="4">
        <f>ROUND(Source!T58,O79)</f>
        <v>0</v>
      </c>
      <c r="G79" s="4" t="s">
        <v>190</v>
      </c>
      <c r="H79" s="4" t="s">
        <v>191</v>
      </c>
      <c r="I79" s="4"/>
      <c r="J79" s="4"/>
      <c r="K79" s="4">
        <v>206</v>
      </c>
      <c r="L79" s="4">
        <v>20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207</v>
      </c>
      <c r="F80" s="4">
        <f>ROUND(Source!U58,O80)</f>
        <v>58.354559999999999</v>
      </c>
      <c r="G80" s="4" t="s">
        <v>192</v>
      </c>
      <c r="H80" s="4" t="s">
        <v>193</v>
      </c>
      <c r="I80" s="4"/>
      <c r="J80" s="4"/>
      <c r="K80" s="4">
        <v>207</v>
      </c>
      <c r="L80" s="4">
        <v>21</v>
      </c>
      <c r="M80" s="4">
        <v>3</v>
      </c>
      <c r="N80" s="4" t="s">
        <v>3</v>
      </c>
      <c r="O80" s="4">
        <v>7</v>
      </c>
      <c r="P80" s="4"/>
      <c r="Q80" s="4"/>
      <c r="R80" s="4"/>
      <c r="S80" s="4"/>
      <c r="T80" s="4"/>
      <c r="U80" s="4"/>
      <c r="V80" s="4"/>
      <c r="W80" s="4">
        <v>58.354559999999999</v>
      </c>
      <c r="X80" s="4">
        <v>1</v>
      </c>
      <c r="Y80" s="4">
        <v>58.354559999999999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208</v>
      </c>
      <c r="F81" s="4">
        <f>ROUND(Source!V58,O81)</f>
        <v>2.6049600000000002</v>
      </c>
      <c r="G81" s="4" t="s">
        <v>194</v>
      </c>
      <c r="H81" s="4" t="s">
        <v>195</v>
      </c>
      <c r="I81" s="4"/>
      <c r="J81" s="4"/>
      <c r="K81" s="4">
        <v>208</v>
      </c>
      <c r="L81" s="4">
        <v>22</v>
      </c>
      <c r="M81" s="4">
        <v>3</v>
      </c>
      <c r="N81" s="4" t="s">
        <v>3</v>
      </c>
      <c r="O81" s="4">
        <v>7</v>
      </c>
      <c r="P81" s="4"/>
      <c r="Q81" s="4"/>
      <c r="R81" s="4"/>
      <c r="S81" s="4"/>
      <c r="T81" s="4"/>
      <c r="U81" s="4"/>
      <c r="V81" s="4"/>
      <c r="W81" s="4">
        <v>2.6049600000000002</v>
      </c>
      <c r="X81" s="4">
        <v>1</v>
      </c>
      <c r="Y81" s="4">
        <v>2.6049600000000002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209</v>
      </c>
      <c r="F82" s="4">
        <f>ROUND(Source!W58,O82)</f>
        <v>0</v>
      </c>
      <c r="G82" s="4" t="s">
        <v>196</v>
      </c>
      <c r="H82" s="4" t="s">
        <v>197</v>
      </c>
      <c r="I82" s="4"/>
      <c r="J82" s="4"/>
      <c r="K82" s="4">
        <v>209</v>
      </c>
      <c r="L82" s="4">
        <v>23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233</v>
      </c>
      <c r="F83" s="4">
        <f>ROUND(Source!BD58,O83)</f>
        <v>0</v>
      </c>
      <c r="G83" s="4" t="s">
        <v>198</v>
      </c>
      <c r="H83" s="4" t="s">
        <v>199</v>
      </c>
      <c r="I83" s="4"/>
      <c r="J83" s="4"/>
      <c r="K83" s="4">
        <v>233</v>
      </c>
      <c r="L83" s="4">
        <v>24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45" x14ac:dyDescent="0.2">
      <c r="A84" s="4">
        <v>50</v>
      </c>
      <c r="B84" s="4">
        <v>0</v>
      </c>
      <c r="C84" s="4">
        <v>0</v>
      </c>
      <c r="D84" s="4">
        <v>1</v>
      </c>
      <c r="E84" s="4">
        <v>210</v>
      </c>
      <c r="F84" s="4">
        <f>ROUND(Source!X58,O84)</f>
        <v>33127.18</v>
      </c>
      <c r="G84" s="4" t="s">
        <v>200</v>
      </c>
      <c r="H84" s="4" t="s">
        <v>201</v>
      </c>
      <c r="I84" s="4"/>
      <c r="J84" s="4"/>
      <c r="K84" s="4">
        <v>210</v>
      </c>
      <c r="L84" s="4">
        <v>25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33127.18</v>
      </c>
      <c r="X84" s="4">
        <v>1</v>
      </c>
      <c r="Y84" s="4">
        <v>33127.18</v>
      </c>
      <c r="Z84" s="4"/>
      <c r="AA84" s="4"/>
      <c r="AB84" s="4"/>
    </row>
    <row r="85" spans="1:245" x14ac:dyDescent="0.2">
      <c r="A85" s="4">
        <v>50</v>
      </c>
      <c r="B85" s="4">
        <v>0</v>
      </c>
      <c r="C85" s="4">
        <v>0</v>
      </c>
      <c r="D85" s="4">
        <v>1</v>
      </c>
      <c r="E85" s="4">
        <v>211</v>
      </c>
      <c r="F85" s="4">
        <f>ROUND(Source!Y58,O85)</f>
        <v>21194.39</v>
      </c>
      <c r="G85" s="4" t="s">
        <v>202</v>
      </c>
      <c r="H85" s="4" t="s">
        <v>203</v>
      </c>
      <c r="I85" s="4"/>
      <c r="J85" s="4"/>
      <c r="K85" s="4">
        <v>211</v>
      </c>
      <c r="L85" s="4">
        <v>26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21194.39</v>
      </c>
      <c r="X85" s="4">
        <v>1</v>
      </c>
      <c r="Y85" s="4">
        <v>21194.39</v>
      </c>
      <c r="Z85" s="4"/>
      <c r="AA85" s="4"/>
      <c r="AB85" s="4"/>
    </row>
    <row r="86" spans="1:245" x14ac:dyDescent="0.2">
      <c r="A86" s="4">
        <v>50</v>
      </c>
      <c r="B86" s="4">
        <v>0</v>
      </c>
      <c r="C86" s="4">
        <v>0</v>
      </c>
      <c r="D86" s="4">
        <v>1</v>
      </c>
      <c r="E86" s="4">
        <v>224</v>
      </c>
      <c r="F86" s="4">
        <f>ROUND(Source!AR58,O86)</f>
        <v>230888.82</v>
      </c>
      <c r="G86" s="4" t="s">
        <v>204</v>
      </c>
      <c r="H86" s="4" t="s">
        <v>205</v>
      </c>
      <c r="I86" s="4"/>
      <c r="J86" s="4"/>
      <c r="K86" s="4">
        <v>224</v>
      </c>
      <c r="L86" s="4">
        <v>27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230888.82</v>
      </c>
      <c r="X86" s="4">
        <v>1</v>
      </c>
      <c r="Y86" s="4">
        <v>230888.82</v>
      </c>
      <c r="Z86" s="4"/>
      <c r="AA86" s="4"/>
      <c r="AB86" s="4"/>
    </row>
    <row r="88" spans="1:245" x14ac:dyDescent="0.2">
      <c r="A88" s="1">
        <v>4</v>
      </c>
      <c r="B88" s="1">
        <v>1</v>
      </c>
      <c r="C88" s="1"/>
      <c r="D88" s="1">
        <f>ROW(A111)</f>
        <v>111</v>
      </c>
      <c r="E88" s="1"/>
      <c r="F88" s="1" t="s">
        <v>14</v>
      </c>
      <c r="G88" s="1" t="s">
        <v>206</v>
      </c>
      <c r="H88" s="1" t="s">
        <v>3</v>
      </c>
      <c r="I88" s="1">
        <v>0</v>
      </c>
      <c r="J88" s="1"/>
      <c r="K88" s="1">
        <v>0</v>
      </c>
      <c r="L88" s="1"/>
      <c r="M88" s="1" t="s">
        <v>3</v>
      </c>
      <c r="N88" s="1"/>
      <c r="O88" s="1"/>
      <c r="P88" s="1"/>
      <c r="Q88" s="1"/>
      <c r="R88" s="1"/>
      <c r="S88" s="1">
        <v>0</v>
      </c>
      <c r="T88" s="1"/>
      <c r="U88" s="1" t="s">
        <v>3</v>
      </c>
      <c r="V88" s="1">
        <v>0</v>
      </c>
      <c r="W88" s="1"/>
      <c r="X88" s="1"/>
      <c r="Y88" s="1"/>
      <c r="Z88" s="1"/>
      <c r="AA88" s="1"/>
      <c r="AB88" s="1" t="s">
        <v>3</v>
      </c>
      <c r="AC88" s="1" t="s">
        <v>3</v>
      </c>
      <c r="AD88" s="1" t="s">
        <v>3</v>
      </c>
      <c r="AE88" s="1" t="s">
        <v>3</v>
      </c>
      <c r="AF88" s="1" t="s">
        <v>3</v>
      </c>
      <c r="AG88" s="1" t="s">
        <v>3</v>
      </c>
      <c r="AH88" s="1"/>
      <c r="AI88" s="1"/>
      <c r="AJ88" s="1"/>
      <c r="AK88" s="1"/>
      <c r="AL88" s="1"/>
      <c r="AM88" s="1"/>
      <c r="AN88" s="1"/>
      <c r="AO88" s="1"/>
      <c r="AP88" s="1" t="s">
        <v>3</v>
      </c>
      <c r="AQ88" s="1" t="s">
        <v>3</v>
      </c>
      <c r="AR88" s="1" t="s">
        <v>3</v>
      </c>
      <c r="AS88" s="1"/>
      <c r="AT88" s="1"/>
      <c r="AU88" s="1"/>
      <c r="AV88" s="1"/>
      <c r="AW88" s="1"/>
      <c r="AX88" s="1"/>
      <c r="AY88" s="1"/>
      <c r="AZ88" s="1" t="s">
        <v>3</v>
      </c>
      <c r="BA88" s="1"/>
      <c r="BB88" s="1" t="s">
        <v>3</v>
      </c>
      <c r="BC88" s="1" t="s">
        <v>3</v>
      </c>
      <c r="BD88" s="1" t="s">
        <v>3</v>
      </c>
      <c r="BE88" s="1" t="s">
        <v>3</v>
      </c>
      <c r="BF88" s="1" t="s">
        <v>3</v>
      </c>
      <c r="BG88" s="1" t="s">
        <v>3</v>
      </c>
      <c r="BH88" s="1" t="s">
        <v>3</v>
      </c>
      <c r="BI88" s="1" t="s">
        <v>3</v>
      </c>
      <c r="BJ88" s="1" t="s">
        <v>3</v>
      </c>
      <c r="BK88" s="1" t="s">
        <v>3</v>
      </c>
      <c r="BL88" s="1" t="s">
        <v>3</v>
      </c>
      <c r="BM88" s="1" t="s">
        <v>3</v>
      </c>
      <c r="BN88" s="1" t="s">
        <v>3</v>
      </c>
      <c r="BO88" s="1" t="s">
        <v>3</v>
      </c>
      <c r="BP88" s="1" t="s">
        <v>3</v>
      </c>
      <c r="BQ88" s="1"/>
      <c r="BR88" s="1"/>
      <c r="BS88" s="1"/>
      <c r="BT88" s="1"/>
      <c r="BU88" s="1"/>
      <c r="BV88" s="1"/>
      <c r="BW88" s="1"/>
      <c r="BX88" s="1">
        <v>0</v>
      </c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>
        <v>0</v>
      </c>
    </row>
    <row r="90" spans="1:245" x14ac:dyDescent="0.2">
      <c r="A90" s="2">
        <v>52</v>
      </c>
      <c r="B90" s="2">
        <f t="shared" ref="B90:G90" si="65">B111</f>
        <v>1</v>
      </c>
      <c r="C90" s="2">
        <f t="shared" si="65"/>
        <v>4</v>
      </c>
      <c r="D90" s="2">
        <f t="shared" si="65"/>
        <v>88</v>
      </c>
      <c r="E90" s="2">
        <f t="shared" si="65"/>
        <v>0</v>
      </c>
      <c r="F90" s="2" t="str">
        <f t="shared" si="65"/>
        <v>Новый раздел</v>
      </c>
      <c r="G90" s="2" t="str">
        <f t="shared" si="65"/>
        <v>Металлическое ограждение</v>
      </c>
      <c r="H90" s="2"/>
      <c r="I90" s="2"/>
      <c r="J90" s="2"/>
      <c r="K90" s="2"/>
      <c r="L90" s="2"/>
      <c r="M90" s="2"/>
      <c r="N90" s="2"/>
      <c r="O90" s="2">
        <f t="shared" ref="O90:AT90" si="66">O111</f>
        <v>418129.43</v>
      </c>
      <c r="P90" s="2">
        <f t="shared" si="66"/>
        <v>269331.09999999998</v>
      </c>
      <c r="Q90" s="2">
        <f t="shared" si="66"/>
        <v>9996.76</v>
      </c>
      <c r="R90" s="2">
        <f t="shared" si="66"/>
        <v>3847.33</v>
      </c>
      <c r="S90" s="2">
        <f t="shared" si="66"/>
        <v>134954.23999999999</v>
      </c>
      <c r="T90" s="2">
        <f t="shared" si="66"/>
        <v>0</v>
      </c>
      <c r="U90" s="2">
        <f t="shared" si="66"/>
        <v>264.83999999999997</v>
      </c>
      <c r="V90" s="2">
        <f t="shared" si="66"/>
        <v>7.2374400000000003</v>
      </c>
      <c r="W90" s="2">
        <f t="shared" si="66"/>
        <v>0</v>
      </c>
      <c r="X90" s="2">
        <f t="shared" si="66"/>
        <v>137625.59</v>
      </c>
      <c r="Y90" s="2">
        <f t="shared" si="66"/>
        <v>80076.320000000007</v>
      </c>
      <c r="Z90" s="2">
        <f t="shared" si="66"/>
        <v>0</v>
      </c>
      <c r="AA90" s="2">
        <f t="shared" si="66"/>
        <v>0</v>
      </c>
      <c r="AB90" s="2">
        <f t="shared" si="66"/>
        <v>418129.43</v>
      </c>
      <c r="AC90" s="2">
        <f t="shared" si="66"/>
        <v>269331.09999999998</v>
      </c>
      <c r="AD90" s="2">
        <f t="shared" si="66"/>
        <v>9996.76</v>
      </c>
      <c r="AE90" s="2">
        <f t="shared" si="66"/>
        <v>3847.33</v>
      </c>
      <c r="AF90" s="2">
        <f t="shared" si="66"/>
        <v>134954.23999999999</v>
      </c>
      <c r="AG90" s="2">
        <f t="shared" si="66"/>
        <v>0</v>
      </c>
      <c r="AH90" s="2">
        <f t="shared" si="66"/>
        <v>264.83999999999997</v>
      </c>
      <c r="AI90" s="2">
        <f t="shared" si="66"/>
        <v>7.2374400000000003</v>
      </c>
      <c r="AJ90" s="2">
        <f t="shared" si="66"/>
        <v>0</v>
      </c>
      <c r="AK90" s="2">
        <f t="shared" si="66"/>
        <v>137625.59</v>
      </c>
      <c r="AL90" s="2">
        <f t="shared" si="66"/>
        <v>80076.320000000007</v>
      </c>
      <c r="AM90" s="2">
        <f t="shared" si="66"/>
        <v>0</v>
      </c>
      <c r="AN90" s="2">
        <f t="shared" si="66"/>
        <v>0</v>
      </c>
      <c r="AO90" s="2">
        <f t="shared" si="66"/>
        <v>0</v>
      </c>
      <c r="AP90" s="2">
        <f t="shared" si="66"/>
        <v>0</v>
      </c>
      <c r="AQ90" s="2">
        <f t="shared" si="66"/>
        <v>0</v>
      </c>
      <c r="AR90" s="2">
        <f t="shared" si="66"/>
        <v>635831.34</v>
      </c>
      <c r="AS90" s="2">
        <f t="shared" si="66"/>
        <v>450085.85</v>
      </c>
      <c r="AT90" s="2">
        <f t="shared" si="66"/>
        <v>185745.49</v>
      </c>
      <c r="AU90" s="2">
        <f t="shared" ref="AU90:BZ90" si="67">AU111</f>
        <v>0</v>
      </c>
      <c r="AV90" s="2">
        <f t="shared" si="67"/>
        <v>269331.09999999998</v>
      </c>
      <c r="AW90" s="2">
        <f t="shared" si="67"/>
        <v>269331.09999999998</v>
      </c>
      <c r="AX90" s="2">
        <f t="shared" si="67"/>
        <v>0</v>
      </c>
      <c r="AY90" s="2">
        <f t="shared" si="67"/>
        <v>269331.09999999998</v>
      </c>
      <c r="AZ90" s="2">
        <f t="shared" si="67"/>
        <v>0</v>
      </c>
      <c r="BA90" s="2">
        <f t="shared" si="67"/>
        <v>0</v>
      </c>
      <c r="BB90" s="2">
        <f t="shared" si="67"/>
        <v>0</v>
      </c>
      <c r="BC90" s="2">
        <f t="shared" si="67"/>
        <v>0</v>
      </c>
      <c r="BD90" s="2">
        <f t="shared" si="67"/>
        <v>0</v>
      </c>
      <c r="BE90" s="2">
        <f t="shared" si="67"/>
        <v>0</v>
      </c>
      <c r="BF90" s="2">
        <f t="shared" si="67"/>
        <v>0</v>
      </c>
      <c r="BG90" s="2">
        <f t="shared" si="67"/>
        <v>0</v>
      </c>
      <c r="BH90" s="2">
        <f t="shared" si="67"/>
        <v>0</v>
      </c>
      <c r="BI90" s="2">
        <f t="shared" si="67"/>
        <v>0</v>
      </c>
      <c r="BJ90" s="2">
        <f t="shared" si="67"/>
        <v>0</v>
      </c>
      <c r="BK90" s="2">
        <f t="shared" si="67"/>
        <v>0</v>
      </c>
      <c r="BL90" s="2">
        <f t="shared" si="67"/>
        <v>0</v>
      </c>
      <c r="BM90" s="2">
        <f t="shared" si="67"/>
        <v>0</v>
      </c>
      <c r="BN90" s="2">
        <f t="shared" si="67"/>
        <v>0</v>
      </c>
      <c r="BO90" s="2">
        <f t="shared" si="67"/>
        <v>0</v>
      </c>
      <c r="BP90" s="2">
        <f t="shared" si="67"/>
        <v>0</v>
      </c>
      <c r="BQ90" s="2">
        <f t="shared" si="67"/>
        <v>0</v>
      </c>
      <c r="BR90" s="2">
        <f t="shared" si="67"/>
        <v>0</v>
      </c>
      <c r="BS90" s="2">
        <f t="shared" si="67"/>
        <v>0</v>
      </c>
      <c r="BT90" s="2">
        <f t="shared" si="67"/>
        <v>0</v>
      </c>
      <c r="BU90" s="2">
        <f t="shared" si="67"/>
        <v>0</v>
      </c>
      <c r="BV90" s="2">
        <f t="shared" si="67"/>
        <v>0</v>
      </c>
      <c r="BW90" s="2">
        <f t="shared" si="67"/>
        <v>0</v>
      </c>
      <c r="BX90" s="2">
        <f t="shared" si="67"/>
        <v>0</v>
      </c>
      <c r="BY90" s="2">
        <f t="shared" si="67"/>
        <v>0</v>
      </c>
      <c r="BZ90" s="2">
        <f t="shared" si="67"/>
        <v>0</v>
      </c>
      <c r="CA90" s="2">
        <f t="shared" ref="CA90:DF90" si="68">CA111</f>
        <v>635831.34</v>
      </c>
      <c r="CB90" s="2">
        <f t="shared" si="68"/>
        <v>450085.85</v>
      </c>
      <c r="CC90" s="2">
        <f t="shared" si="68"/>
        <v>185745.49</v>
      </c>
      <c r="CD90" s="2">
        <f t="shared" si="68"/>
        <v>0</v>
      </c>
      <c r="CE90" s="2">
        <f t="shared" si="68"/>
        <v>269331.09999999998</v>
      </c>
      <c r="CF90" s="2">
        <f t="shared" si="68"/>
        <v>269331.09999999998</v>
      </c>
      <c r="CG90" s="2">
        <f t="shared" si="68"/>
        <v>0</v>
      </c>
      <c r="CH90" s="2">
        <f t="shared" si="68"/>
        <v>269331.09999999998</v>
      </c>
      <c r="CI90" s="2">
        <f t="shared" si="68"/>
        <v>0</v>
      </c>
      <c r="CJ90" s="2">
        <f t="shared" si="68"/>
        <v>0</v>
      </c>
      <c r="CK90" s="2">
        <f t="shared" si="68"/>
        <v>0</v>
      </c>
      <c r="CL90" s="2">
        <f t="shared" si="68"/>
        <v>0</v>
      </c>
      <c r="CM90" s="2">
        <f t="shared" si="68"/>
        <v>0</v>
      </c>
      <c r="CN90" s="2">
        <f t="shared" si="68"/>
        <v>0</v>
      </c>
      <c r="CO90" s="2">
        <f t="shared" si="68"/>
        <v>0</v>
      </c>
      <c r="CP90" s="2">
        <f t="shared" si="68"/>
        <v>0</v>
      </c>
      <c r="CQ90" s="2">
        <f t="shared" si="68"/>
        <v>0</v>
      </c>
      <c r="CR90" s="2">
        <f t="shared" si="68"/>
        <v>0</v>
      </c>
      <c r="CS90" s="2">
        <f t="shared" si="68"/>
        <v>0</v>
      </c>
      <c r="CT90" s="2">
        <f t="shared" si="68"/>
        <v>0</v>
      </c>
      <c r="CU90" s="2">
        <f t="shared" si="68"/>
        <v>0</v>
      </c>
      <c r="CV90" s="2">
        <f t="shared" si="68"/>
        <v>0</v>
      </c>
      <c r="CW90" s="2">
        <f t="shared" si="68"/>
        <v>0</v>
      </c>
      <c r="CX90" s="2">
        <f t="shared" si="68"/>
        <v>0</v>
      </c>
      <c r="CY90" s="2">
        <f t="shared" si="68"/>
        <v>0</v>
      </c>
      <c r="CZ90" s="2">
        <f t="shared" si="68"/>
        <v>0</v>
      </c>
      <c r="DA90" s="2">
        <f t="shared" si="68"/>
        <v>0</v>
      </c>
      <c r="DB90" s="2">
        <f t="shared" si="68"/>
        <v>0</v>
      </c>
      <c r="DC90" s="2">
        <f t="shared" si="68"/>
        <v>0</v>
      </c>
      <c r="DD90" s="2">
        <f t="shared" si="68"/>
        <v>0</v>
      </c>
      <c r="DE90" s="2">
        <f t="shared" si="68"/>
        <v>0</v>
      </c>
      <c r="DF90" s="2">
        <f t="shared" si="68"/>
        <v>0</v>
      </c>
      <c r="DG90" s="3">
        <f t="shared" ref="DG90:EL90" si="69">DG111</f>
        <v>0</v>
      </c>
      <c r="DH90" s="3">
        <f t="shared" si="69"/>
        <v>0</v>
      </c>
      <c r="DI90" s="3">
        <f t="shared" si="69"/>
        <v>0</v>
      </c>
      <c r="DJ90" s="3">
        <f t="shared" si="69"/>
        <v>0</v>
      </c>
      <c r="DK90" s="3">
        <f t="shared" si="69"/>
        <v>0</v>
      </c>
      <c r="DL90" s="3">
        <f t="shared" si="69"/>
        <v>0</v>
      </c>
      <c r="DM90" s="3">
        <f t="shared" si="69"/>
        <v>0</v>
      </c>
      <c r="DN90" s="3">
        <f t="shared" si="69"/>
        <v>0</v>
      </c>
      <c r="DO90" s="3">
        <f t="shared" si="69"/>
        <v>0</v>
      </c>
      <c r="DP90" s="3">
        <f t="shared" si="69"/>
        <v>0</v>
      </c>
      <c r="DQ90" s="3">
        <f t="shared" si="69"/>
        <v>0</v>
      </c>
      <c r="DR90" s="3">
        <f t="shared" si="69"/>
        <v>0</v>
      </c>
      <c r="DS90" s="3">
        <f t="shared" si="69"/>
        <v>0</v>
      </c>
      <c r="DT90" s="3">
        <f t="shared" si="69"/>
        <v>0</v>
      </c>
      <c r="DU90" s="3">
        <f t="shared" si="69"/>
        <v>0</v>
      </c>
      <c r="DV90" s="3">
        <f t="shared" si="69"/>
        <v>0</v>
      </c>
      <c r="DW90" s="3">
        <f t="shared" si="69"/>
        <v>0</v>
      </c>
      <c r="DX90" s="3">
        <f t="shared" si="69"/>
        <v>0</v>
      </c>
      <c r="DY90" s="3">
        <f t="shared" si="69"/>
        <v>0</v>
      </c>
      <c r="DZ90" s="3">
        <f t="shared" si="69"/>
        <v>0</v>
      </c>
      <c r="EA90" s="3">
        <f t="shared" si="69"/>
        <v>0</v>
      </c>
      <c r="EB90" s="3">
        <f t="shared" si="69"/>
        <v>0</v>
      </c>
      <c r="EC90" s="3">
        <f t="shared" si="69"/>
        <v>0</v>
      </c>
      <c r="ED90" s="3">
        <f t="shared" si="69"/>
        <v>0</v>
      </c>
      <c r="EE90" s="3">
        <f t="shared" si="69"/>
        <v>0</v>
      </c>
      <c r="EF90" s="3">
        <f t="shared" si="69"/>
        <v>0</v>
      </c>
      <c r="EG90" s="3">
        <f t="shared" si="69"/>
        <v>0</v>
      </c>
      <c r="EH90" s="3">
        <f t="shared" si="69"/>
        <v>0</v>
      </c>
      <c r="EI90" s="3">
        <f t="shared" si="69"/>
        <v>0</v>
      </c>
      <c r="EJ90" s="3">
        <f t="shared" si="69"/>
        <v>0</v>
      </c>
      <c r="EK90" s="3">
        <f t="shared" si="69"/>
        <v>0</v>
      </c>
      <c r="EL90" s="3">
        <f t="shared" si="69"/>
        <v>0</v>
      </c>
      <c r="EM90" s="3">
        <f t="shared" ref="EM90:FR90" si="70">EM111</f>
        <v>0</v>
      </c>
      <c r="EN90" s="3">
        <f t="shared" si="70"/>
        <v>0</v>
      </c>
      <c r="EO90" s="3">
        <f t="shared" si="70"/>
        <v>0</v>
      </c>
      <c r="EP90" s="3">
        <f t="shared" si="70"/>
        <v>0</v>
      </c>
      <c r="EQ90" s="3">
        <f t="shared" si="70"/>
        <v>0</v>
      </c>
      <c r="ER90" s="3">
        <f t="shared" si="70"/>
        <v>0</v>
      </c>
      <c r="ES90" s="3">
        <f t="shared" si="70"/>
        <v>0</v>
      </c>
      <c r="ET90" s="3">
        <f t="shared" si="70"/>
        <v>0</v>
      </c>
      <c r="EU90" s="3">
        <f t="shared" si="70"/>
        <v>0</v>
      </c>
      <c r="EV90" s="3">
        <f t="shared" si="70"/>
        <v>0</v>
      </c>
      <c r="EW90" s="3">
        <f t="shared" si="70"/>
        <v>0</v>
      </c>
      <c r="EX90" s="3">
        <f t="shared" si="70"/>
        <v>0</v>
      </c>
      <c r="EY90" s="3">
        <f t="shared" si="70"/>
        <v>0</v>
      </c>
      <c r="EZ90" s="3">
        <f t="shared" si="70"/>
        <v>0</v>
      </c>
      <c r="FA90" s="3">
        <f t="shared" si="70"/>
        <v>0</v>
      </c>
      <c r="FB90" s="3">
        <f t="shared" si="70"/>
        <v>0</v>
      </c>
      <c r="FC90" s="3">
        <f t="shared" si="70"/>
        <v>0</v>
      </c>
      <c r="FD90" s="3">
        <f t="shared" si="70"/>
        <v>0</v>
      </c>
      <c r="FE90" s="3">
        <f t="shared" si="70"/>
        <v>0</v>
      </c>
      <c r="FF90" s="3">
        <f t="shared" si="70"/>
        <v>0</v>
      </c>
      <c r="FG90" s="3">
        <f t="shared" si="70"/>
        <v>0</v>
      </c>
      <c r="FH90" s="3">
        <f t="shared" si="70"/>
        <v>0</v>
      </c>
      <c r="FI90" s="3">
        <f t="shared" si="70"/>
        <v>0</v>
      </c>
      <c r="FJ90" s="3">
        <f t="shared" si="70"/>
        <v>0</v>
      </c>
      <c r="FK90" s="3">
        <f t="shared" si="70"/>
        <v>0</v>
      </c>
      <c r="FL90" s="3">
        <f t="shared" si="70"/>
        <v>0</v>
      </c>
      <c r="FM90" s="3">
        <f t="shared" si="70"/>
        <v>0</v>
      </c>
      <c r="FN90" s="3">
        <f t="shared" si="70"/>
        <v>0</v>
      </c>
      <c r="FO90" s="3">
        <f t="shared" si="70"/>
        <v>0</v>
      </c>
      <c r="FP90" s="3">
        <f t="shared" si="70"/>
        <v>0</v>
      </c>
      <c r="FQ90" s="3">
        <f t="shared" si="70"/>
        <v>0</v>
      </c>
      <c r="FR90" s="3">
        <f t="shared" si="70"/>
        <v>0</v>
      </c>
      <c r="FS90" s="3">
        <f t="shared" ref="FS90:GX90" si="71">FS111</f>
        <v>0</v>
      </c>
      <c r="FT90" s="3">
        <f t="shared" si="71"/>
        <v>0</v>
      </c>
      <c r="FU90" s="3">
        <f t="shared" si="71"/>
        <v>0</v>
      </c>
      <c r="FV90" s="3">
        <f t="shared" si="71"/>
        <v>0</v>
      </c>
      <c r="FW90" s="3">
        <f t="shared" si="71"/>
        <v>0</v>
      </c>
      <c r="FX90" s="3">
        <f t="shared" si="71"/>
        <v>0</v>
      </c>
      <c r="FY90" s="3">
        <f t="shared" si="71"/>
        <v>0</v>
      </c>
      <c r="FZ90" s="3">
        <f t="shared" si="71"/>
        <v>0</v>
      </c>
      <c r="GA90" s="3">
        <f t="shared" si="71"/>
        <v>0</v>
      </c>
      <c r="GB90" s="3">
        <f t="shared" si="71"/>
        <v>0</v>
      </c>
      <c r="GC90" s="3">
        <f t="shared" si="71"/>
        <v>0</v>
      </c>
      <c r="GD90" s="3">
        <f t="shared" si="71"/>
        <v>0</v>
      </c>
      <c r="GE90" s="3">
        <f t="shared" si="71"/>
        <v>0</v>
      </c>
      <c r="GF90" s="3">
        <f t="shared" si="71"/>
        <v>0</v>
      </c>
      <c r="GG90" s="3">
        <f t="shared" si="71"/>
        <v>0</v>
      </c>
      <c r="GH90" s="3">
        <f t="shared" si="71"/>
        <v>0</v>
      </c>
      <c r="GI90" s="3">
        <f t="shared" si="71"/>
        <v>0</v>
      </c>
      <c r="GJ90" s="3">
        <f t="shared" si="71"/>
        <v>0</v>
      </c>
      <c r="GK90" s="3">
        <f t="shared" si="71"/>
        <v>0</v>
      </c>
      <c r="GL90" s="3">
        <f t="shared" si="71"/>
        <v>0</v>
      </c>
      <c r="GM90" s="3">
        <f t="shared" si="71"/>
        <v>0</v>
      </c>
      <c r="GN90" s="3">
        <f t="shared" si="71"/>
        <v>0</v>
      </c>
      <c r="GO90" s="3">
        <f t="shared" si="71"/>
        <v>0</v>
      </c>
      <c r="GP90" s="3">
        <f t="shared" si="71"/>
        <v>0</v>
      </c>
      <c r="GQ90" s="3">
        <f t="shared" si="71"/>
        <v>0</v>
      </c>
      <c r="GR90" s="3">
        <f t="shared" si="71"/>
        <v>0</v>
      </c>
      <c r="GS90" s="3">
        <f t="shared" si="71"/>
        <v>0</v>
      </c>
      <c r="GT90" s="3">
        <f t="shared" si="71"/>
        <v>0</v>
      </c>
      <c r="GU90" s="3">
        <f t="shared" si="71"/>
        <v>0</v>
      </c>
      <c r="GV90" s="3">
        <f t="shared" si="71"/>
        <v>0</v>
      </c>
      <c r="GW90" s="3">
        <f t="shared" si="71"/>
        <v>0</v>
      </c>
      <c r="GX90" s="3">
        <f t="shared" si="71"/>
        <v>0</v>
      </c>
    </row>
    <row r="92" spans="1:245" x14ac:dyDescent="0.2">
      <c r="A92">
        <v>17</v>
      </c>
      <c r="B92">
        <v>1</v>
      </c>
      <c r="C92">
        <f>ROW(SmtRes!A59)</f>
        <v>59</v>
      </c>
      <c r="D92">
        <f>ROW(EtalonRes!A50)</f>
        <v>50</v>
      </c>
      <c r="E92" t="s">
        <v>207</v>
      </c>
      <c r="F92" t="s">
        <v>208</v>
      </c>
      <c r="G92" t="s">
        <v>209</v>
      </c>
      <c r="H92" t="s">
        <v>60</v>
      </c>
      <c r="I92">
        <v>1</v>
      </c>
      <c r="J92">
        <v>0</v>
      </c>
      <c r="K92">
        <v>1</v>
      </c>
      <c r="O92">
        <f t="shared" ref="O92:O98" si="72">ROUND(CP92,2)</f>
        <v>4647.78</v>
      </c>
      <c r="P92">
        <f>SUMIF(SmtRes!AQ57:'SmtRes'!AQ59,"=1",SmtRes!DF57:'SmtRes'!DF59)</f>
        <v>0</v>
      </c>
      <c r="Q92">
        <f>SUMIF(SmtRes!AQ57:'SmtRes'!AQ59,"=1",SmtRes!DG57:'SmtRes'!DG59)</f>
        <v>3298.84</v>
      </c>
      <c r="R92">
        <f>SUMIF(SmtRes!AQ57:'SmtRes'!AQ59,"=1",SmtRes!DH57:'SmtRes'!DH59)</f>
        <v>734.08</v>
      </c>
      <c r="S92">
        <f>SUMIF(SmtRes!AQ57:'SmtRes'!AQ59,"=1",SmtRes!DI57:'SmtRes'!DI59)</f>
        <v>614.86</v>
      </c>
      <c r="T92">
        <f t="shared" ref="T92:T109" si="73">ROUND(CU92*I92,2)</f>
        <v>0</v>
      </c>
      <c r="U92">
        <f>SUMIF(SmtRes!AQ57:'SmtRes'!AQ59,"=1",SmtRes!CV57:'SmtRes'!CV59)</f>
        <v>1.236</v>
      </c>
      <c r="V92">
        <f>SUMIF(SmtRes!AQ57:'SmtRes'!AQ59,"=1",SmtRes!CW57:'SmtRes'!CW59)</f>
        <v>1.284</v>
      </c>
      <c r="W92">
        <f t="shared" ref="W92:W109" si="74">ROUND(CX92*I92,2)</f>
        <v>0</v>
      </c>
      <c r="X92">
        <f t="shared" ref="X92:X109" si="75">ROUND(CY92,2)</f>
        <v>1389.41</v>
      </c>
      <c r="Y92">
        <f t="shared" ref="Y92:Y109" si="76">ROUND(CZ92,2)</f>
        <v>809.36</v>
      </c>
      <c r="AA92">
        <v>388373058</v>
      </c>
      <c r="AB92">
        <f t="shared" ref="AB92:AB109" si="77">ROUND((AC92+AD92+AF92),6)</f>
        <v>3296.8412400000002</v>
      </c>
      <c r="AC92">
        <f>ROUND((0),6)</f>
        <v>0</v>
      </c>
      <c r="AD92">
        <f>ROUND((((SUM(SmtRes!BR57:'SmtRes'!BR59))-(SUM(SmtRes!BS57:'SmtRes'!BS59)))+AE92),6)</f>
        <v>2681.9806800000001</v>
      </c>
      <c r="AE92">
        <f>ROUND((SUM(SmtRes!BS57:'SmtRes'!BS59)),6)</f>
        <v>734.07564000000002</v>
      </c>
      <c r="AF92">
        <f>ROUND((SUM(SmtRes!BT57:'SmtRes'!BT59)),6)</f>
        <v>614.86055999999996</v>
      </c>
      <c r="AG92">
        <f t="shared" ref="AG92:AG109" si="78">ROUND((AP92),6)</f>
        <v>0</v>
      </c>
      <c r="AH92">
        <f>(SUM(SmtRes!BU57:'SmtRes'!BU59))</f>
        <v>1.236</v>
      </c>
      <c r="AI92">
        <f>(SUM(SmtRes!BV57:'SmtRes'!BV59))</f>
        <v>1.284</v>
      </c>
      <c r="AJ92">
        <f t="shared" ref="AJ92:AJ109" si="79">(AS92)</f>
        <v>0</v>
      </c>
      <c r="AK92">
        <v>3359.0974000000006</v>
      </c>
      <c r="AL92">
        <v>0</v>
      </c>
      <c r="AM92">
        <v>2234.9839000000002</v>
      </c>
      <c r="AN92">
        <v>611.72970000000009</v>
      </c>
      <c r="AO92">
        <v>512.38379999999995</v>
      </c>
      <c r="AP92">
        <v>0</v>
      </c>
      <c r="AQ92">
        <v>1.03</v>
      </c>
      <c r="AR92">
        <v>1.07</v>
      </c>
      <c r="AS92">
        <v>0</v>
      </c>
      <c r="AT92">
        <v>103</v>
      </c>
      <c r="AU92">
        <v>60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210</v>
      </c>
      <c r="BM92">
        <v>33001</v>
      </c>
      <c r="BN92">
        <v>0</v>
      </c>
      <c r="BO92" t="s">
        <v>3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103</v>
      </c>
      <c r="CA92">
        <v>60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483</v>
      </c>
      <c r="CO92">
        <v>0</v>
      </c>
      <c r="CP92">
        <f t="shared" ref="CP92:CP98" si="80">(P92+Q92+S92+R92)</f>
        <v>4647.7800000000007</v>
      </c>
      <c r="CQ92">
        <f>SUMIF(SmtRes!AQ57:'SmtRes'!AQ59,"=1",SmtRes!AA57:'SmtRes'!AA59)</f>
        <v>0</v>
      </c>
      <c r="CR92">
        <f>SUMIF(SmtRes!AQ57:'SmtRes'!AQ59,"=1",SmtRes!AB57:'SmtRes'!AB59)</f>
        <v>2569.19</v>
      </c>
      <c r="CS92">
        <f>SUMIF(SmtRes!AQ57:'SmtRes'!AQ59,"=1",SmtRes!AC57:'SmtRes'!AC59)</f>
        <v>571.71</v>
      </c>
      <c r="CT92">
        <f>SUMIF(SmtRes!AQ57:'SmtRes'!AQ59,"=1",SmtRes!AD57:'SmtRes'!AD59)</f>
        <v>497.46</v>
      </c>
      <c r="CU92">
        <f t="shared" ref="CU92:CU98" si="81">AG92</f>
        <v>0</v>
      </c>
      <c r="CV92">
        <f>SUMIF(SmtRes!AQ57:'SmtRes'!AQ59,"=1",SmtRes!BU57:'SmtRes'!BU59)</f>
        <v>1.236</v>
      </c>
      <c r="CW92">
        <f>SUMIF(SmtRes!AQ57:'SmtRes'!AQ59,"=1",SmtRes!BV57:'SmtRes'!BV59)</f>
        <v>1.284</v>
      </c>
      <c r="CX92">
        <f t="shared" ref="CX92:CX98" si="82">AJ92</f>
        <v>0</v>
      </c>
      <c r="CY92">
        <f t="shared" ref="CY92:CY98" si="83">(((S92+R92)*AT92)/100)</f>
        <v>1389.4082000000001</v>
      </c>
      <c r="CZ92">
        <f t="shared" ref="CZ92:CZ98" si="84">(((S92+R92)*AU92)/100)</f>
        <v>809.36400000000003</v>
      </c>
      <c r="DB92">
        <v>10</v>
      </c>
      <c r="DC92" t="s">
        <v>3</v>
      </c>
      <c r="DD92" t="s">
        <v>3</v>
      </c>
      <c r="DE92" t="s">
        <v>21</v>
      </c>
      <c r="DF92" t="s">
        <v>21</v>
      </c>
      <c r="DG92" t="s">
        <v>21</v>
      </c>
      <c r="DH92" t="s">
        <v>3</v>
      </c>
      <c r="DI92" t="s">
        <v>21</v>
      </c>
      <c r="DJ92" t="s">
        <v>21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60</v>
      </c>
      <c r="DW92" t="s">
        <v>60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342529115</v>
      </c>
      <c r="EF92">
        <v>2</v>
      </c>
      <c r="EG92" t="s">
        <v>22</v>
      </c>
      <c r="EH92">
        <v>27</v>
      </c>
      <c r="EI92" t="s">
        <v>211</v>
      </c>
      <c r="EJ92">
        <v>1</v>
      </c>
      <c r="EK92">
        <v>33001</v>
      </c>
      <c r="EL92" t="s">
        <v>211</v>
      </c>
      <c r="EM92" t="s">
        <v>212</v>
      </c>
      <c r="EO92" t="s">
        <v>26</v>
      </c>
      <c r="EQ92">
        <v>131584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1.03</v>
      </c>
      <c r="EX92">
        <v>1.07</v>
      </c>
      <c r="EY92">
        <v>0</v>
      </c>
      <c r="FQ92">
        <v>0</v>
      </c>
      <c r="FR92">
        <v>0</v>
      </c>
      <c r="FS92">
        <v>0</v>
      </c>
      <c r="FX92">
        <v>103</v>
      </c>
      <c r="FY92">
        <v>60</v>
      </c>
      <c r="GA92" t="s">
        <v>3</v>
      </c>
      <c r="GD92">
        <v>1</v>
      </c>
      <c r="GF92">
        <v>2105377726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ref="GL92:GL109" si="85">ROUND(IF(AND(BH92=3,BI92=3,FS92&lt;&gt;0),P92,0),2)</f>
        <v>0</v>
      </c>
      <c r="GM92">
        <f t="shared" ref="GM92:GM109" si="86">ROUND(O92+X92+Y92,2)+GX92</f>
        <v>6846.55</v>
      </c>
      <c r="GN92">
        <f t="shared" ref="GN92:GN109" si="87">IF(OR(BI92=0,BI92=1),GM92-GX92,0)</f>
        <v>6846.55</v>
      </c>
      <c r="GO92">
        <f t="shared" ref="GO92:GO109" si="88">IF(BI92=2,GM92-GX92,0)</f>
        <v>0</v>
      </c>
      <c r="GP92">
        <f t="shared" ref="GP92:GP109" si="89">IF(BI92=4,GM92-GX92,0)</f>
        <v>0</v>
      </c>
      <c r="GR92">
        <v>0</v>
      </c>
      <c r="GS92">
        <v>3</v>
      </c>
      <c r="GT92">
        <v>0</v>
      </c>
      <c r="GU92" t="s">
        <v>3</v>
      </c>
      <c r="GV92">
        <f t="shared" ref="GV92:GV109" si="90">ROUND((GT92),6)</f>
        <v>0</v>
      </c>
      <c r="GW92">
        <v>1</v>
      </c>
      <c r="GX92">
        <f t="shared" ref="GX92:GX109" si="91">ROUND(HC92*I92,2)</f>
        <v>0</v>
      </c>
      <c r="HA92">
        <v>0</v>
      </c>
      <c r="HB92">
        <v>0</v>
      </c>
      <c r="HC92">
        <f t="shared" ref="HC92:HC98" si="92">GV92*GW92</f>
        <v>0</v>
      </c>
      <c r="HE92" t="s">
        <v>3</v>
      </c>
      <c r="HF92" t="s">
        <v>3</v>
      </c>
      <c r="HM92" t="s">
        <v>3</v>
      </c>
      <c r="HN92" t="s">
        <v>213</v>
      </c>
      <c r="HO92" t="s">
        <v>214</v>
      </c>
      <c r="HP92" t="s">
        <v>211</v>
      </c>
      <c r="HQ92" t="s">
        <v>211</v>
      </c>
      <c r="HS92">
        <v>0</v>
      </c>
      <c r="IK92">
        <v>0</v>
      </c>
    </row>
    <row r="93" spans="1:245" x14ac:dyDescent="0.2">
      <c r="A93">
        <v>17</v>
      </c>
      <c r="B93">
        <v>1</v>
      </c>
      <c r="C93">
        <f>ROW(SmtRes!A66)</f>
        <v>66</v>
      </c>
      <c r="D93">
        <f>ROW(EtalonRes!A56)</f>
        <v>56</v>
      </c>
      <c r="E93" t="s">
        <v>215</v>
      </c>
      <c r="F93" t="s">
        <v>145</v>
      </c>
      <c r="G93" t="s">
        <v>146</v>
      </c>
      <c r="H93" t="s">
        <v>112</v>
      </c>
      <c r="I93">
        <v>1</v>
      </c>
      <c r="J93">
        <v>0</v>
      </c>
      <c r="K93">
        <v>1</v>
      </c>
      <c r="O93">
        <f t="shared" si="72"/>
        <v>25873.119999999999</v>
      </c>
      <c r="P93">
        <f>SUMIF(SmtRes!AQ60:'SmtRes'!AQ66,"=1",SmtRes!DF60:'SmtRes'!DF66)</f>
        <v>4179.18</v>
      </c>
      <c r="Q93">
        <f>SUMIF(SmtRes!AQ60:'SmtRes'!AQ66,"=1",SmtRes!DG60:'SmtRes'!DG66)</f>
        <v>1269.42</v>
      </c>
      <c r="R93">
        <f>SUMIF(SmtRes!AQ60:'SmtRes'!AQ66,"=1",SmtRes!DH60:'SmtRes'!DH66)</f>
        <v>561.13</v>
      </c>
      <c r="S93">
        <f>SUMIF(SmtRes!AQ60:'SmtRes'!AQ66,"=1",SmtRes!DI60:'SmtRes'!DI66)</f>
        <v>19863.39</v>
      </c>
      <c r="T93">
        <f t="shared" si="73"/>
        <v>0</v>
      </c>
      <c r="U93">
        <f>SUMIF(SmtRes!AQ60:'SmtRes'!AQ66,"=1",SmtRes!CV60:'SmtRes'!CV66)</f>
        <v>37.68</v>
      </c>
      <c r="V93">
        <f>SUMIF(SmtRes!AQ60:'SmtRes'!AQ66,"=1",SmtRes!CW60:'SmtRes'!CW66)</f>
        <v>1.1279999999999999</v>
      </c>
      <c r="W93">
        <f t="shared" si="74"/>
        <v>0</v>
      </c>
      <c r="X93">
        <f t="shared" si="75"/>
        <v>22466.97</v>
      </c>
      <c r="Y93">
        <f t="shared" si="76"/>
        <v>14909.9</v>
      </c>
      <c r="AA93">
        <v>388373058</v>
      </c>
      <c r="AB93">
        <f t="shared" si="77"/>
        <v>25460.15004</v>
      </c>
      <c r="AC93">
        <f>ROUND((SUM(SmtRes!BQ60:'SmtRes'!BQ66)),6)</f>
        <v>4445.9405999999999</v>
      </c>
      <c r="AD93">
        <f>ROUND((((SUM(SmtRes!BR60:'SmtRes'!BR66))-(SUM(SmtRes!BS60:'SmtRes'!BS66)))+AE93),6)</f>
        <v>1150.8206399999999</v>
      </c>
      <c r="AE93">
        <f>ROUND((SUM(SmtRes!BS60:'SmtRes'!BS66)),6)</f>
        <v>561.13487999999995</v>
      </c>
      <c r="AF93">
        <f>ROUND((SUM(SmtRes!BT60:'SmtRes'!BT66)),6)</f>
        <v>19863.388800000001</v>
      </c>
      <c r="AG93">
        <f t="shared" si="78"/>
        <v>0</v>
      </c>
      <c r="AH93">
        <f>(SUM(SmtRes!BU60:'SmtRes'!BU66))</f>
        <v>37.68</v>
      </c>
      <c r="AI93">
        <f>(SUM(SmtRes!BV60:'SmtRes'!BV66))</f>
        <v>1.1279999999999999</v>
      </c>
      <c r="AJ93">
        <f t="shared" si="79"/>
        <v>0</v>
      </c>
      <c r="AK93">
        <v>22425.394199999995</v>
      </c>
      <c r="AL93">
        <v>4445.9405999999999</v>
      </c>
      <c r="AM93">
        <v>959.0172</v>
      </c>
      <c r="AN93">
        <v>467.61239999999998</v>
      </c>
      <c r="AO93">
        <v>16552.823999999997</v>
      </c>
      <c r="AP93">
        <v>0</v>
      </c>
      <c r="AQ93">
        <v>31.4</v>
      </c>
      <c r="AR93">
        <v>0.94</v>
      </c>
      <c r="AS93">
        <v>0</v>
      </c>
      <c r="AT93">
        <v>110</v>
      </c>
      <c r="AU93">
        <v>73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147</v>
      </c>
      <c r="BM93">
        <v>7001</v>
      </c>
      <c r="BN93">
        <v>0</v>
      </c>
      <c r="BO93" t="s">
        <v>3</v>
      </c>
      <c r="BP93">
        <v>0</v>
      </c>
      <c r="BQ93">
        <v>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110</v>
      </c>
      <c r="CA93">
        <v>73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483</v>
      </c>
      <c r="CO93">
        <v>0</v>
      </c>
      <c r="CP93">
        <f t="shared" si="80"/>
        <v>25873.119999999999</v>
      </c>
      <c r="CQ93">
        <f>SUMIF(SmtRes!AQ60:'SmtRes'!AQ66,"=1",SmtRes!AA60:'SmtRes'!AA66)</f>
        <v>139306.14000000001</v>
      </c>
      <c r="CR93">
        <f>SUMIF(SmtRes!AQ60:'SmtRes'!AQ66,"=1",SmtRes!AB60:'SmtRes'!AB66)</f>
        <v>612.14</v>
      </c>
      <c r="CS93">
        <f>SUMIF(SmtRes!AQ60:'SmtRes'!AQ66,"=1",SmtRes!AC60:'SmtRes'!AC66)</f>
        <v>497.46</v>
      </c>
      <c r="CT93">
        <f>SUMIF(SmtRes!AQ60:'SmtRes'!AQ66,"=1",SmtRes!AD60:'SmtRes'!AD66)</f>
        <v>527.16</v>
      </c>
      <c r="CU93">
        <f t="shared" si="81"/>
        <v>0</v>
      </c>
      <c r="CV93">
        <f>SUMIF(SmtRes!AQ60:'SmtRes'!AQ66,"=1",SmtRes!BU60:'SmtRes'!BU66)</f>
        <v>37.68</v>
      </c>
      <c r="CW93">
        <f>SUMIF(SmtRes!AQ60:'SmtRes'!AQ66,"=1",SmtRes!BV60:'SmtRes'!BV66)</f>
        <v>1.1279999999999999</v>
      </c>
      <c r="CX93">
        <f t="shared" si="82"/>
        <v>0</v>
      </c>
      <c r="CY93">
        <f t="shared" si="83"/>
        <v>22466.972000000002</v>
      </c>
      <c r="CZ93">
        <f t="shared" si="84"/>
        <v>14909.899599999999</v>
      </c>
      <c r="DB93">
        <v>11</v>
      </c>
      <c r="DC93" t="s">
        <v>3</v>
      </c>
      <c r="DD93" t="s">
        <v>3</v>
      </c>
      <c r="DE93" t="s">
        <v>21</v>
      </c>
      <c r="DF93" t="s">
        <v>21</v>
      </c>
      <c r="DG93" t="s">
        <v>21</v>
      </c>
      <c r="DH93" t="s">
        <v>3</v>
      </c>
      <c r="DI93" t="s">
        <v>21</v>
      </c>
      <c r="DJ93" t="s">
        <v>21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1009</v>
      </c>
      <c r="DV93" t="s">
        <v>112</v>
      </c>
      <c r="DW93" t="s">
        <v>112</v>
      </c>
      <c r="DX93">
        <v>1000</v>
      </c>
      <c r="DZ93" t="s">
        <v>3</v>
      </c>
      <c r="EA93" t="s">
        <v>3</v>
      </c>
      <c r="EB93" t="s">
        <v>3</v>
      </c>
      <c r="EC93" t="s">
        <v>3</v>
      </c>
      <c r="EE93">
        <v>342529051</v>
      </c>
      <c r="EF93">
        <v>2</v>
      </c>
      <c r="EG93" t="s">
        <v>22</v>
      </c>
      <c r="EH93">
        <v>7</v>
      </c>
      <c r="EI93" t="s">
        <v>50</v>
      </c>
      <c r="EJ93">
        <v>1</v>
      </c>
      <c r="EK93">
        <v>7001</v>
      </c>
      <c r="EL93" t="s">
        <v>50</v>
      </c>
      <c r="EM93" t="s">
        <v>51</v>
      </c>
      <c r="EO93" t="s">
        <v>26</v>
      </c>
      <c r="EQ93">
        <v>131584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31.4</v>
      </c>
      <c r="EX93">
        <v>0.94</v>
      </c>
      <c r="EY93">
        <v>0</v>
      </c>
      <c r="FQ93">
        <v>0</v>
      </c>
      <c r="FR93">
        <v>0</v>
      </c>
      <c r="FS93">
        <v>0</v>
      </c>
      <c r="FX93">
        <v>110</v>
      </c>
      <c r="FY93">
        <v>73</v>
      </c>
      <c r="GA93" t="s">
        <v>3</v>
      </c>
      <c r="GD93">
        <v>1</v>
      </c>
      <c r="GF93">
        <v>-1847687374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85"/>
        <v>0</v>
      </c>
      <c r="GM93">
        <f t="shared" si="86"/>
        <v>63249.99</v>
      </c>
      <c r="GN93">
        <f t="shared" si="87"/>
        <v>63249.99</v>
      </c>
      <c r="GO93">
        <f t="shared" si="88"/>
        <v>0</v>
      </c>
      <c r="GP93">
        <f t="shared" si="89"/>
        <v>0</v>
      </c>
      <c r="GR93">
        <v>0</v>
      </c>
      <c r="GS93">
        <v>3</v>
      </c>
      <c r="GT93">
        <v>0</v>
      </c>
      <c r="GU93" t="s">
        <v>3</v>
      </c>
      <c r="GV93">
        <f t="shared" si="90"/>
        <v>0</v>
      </c>
      <c r="GW93">
        <v>1</v>
      </c>
      <c r="GX93">
        <f t="shared" si="91"/>
        <v>0</v>
      </c>
      <c r="HA93">
        <v>0</v>
      </c>
      <c r="HB93">
        <v>0</v>
      </c>
      <c r="HC93">
        <f t="shared" si="92"/>
        <v>0</v>
      </c>
      <c r="HE93" t="s">
        <v>3</v>
      </c>
      <c r="HF93" t="s">
        <v>3</v>
      </c>
      <c r="HM93" t="s">
        <v>3</v>
      </c>
      <c r="HN93" t="s">
        <v>52</v>
      </c>
      <c r="HO93" t="s">
        <v>53</v>
      </c>
      <c r="HP93" t="s">
        <v>50</v>
      </c>
      <c r="HQ93" t="s">
        <v>50</v>
      </c>
      <c r="HS93">
        <v>0</v>
      </c>
      <c r="IK93">
        <v>0</v>
      </c>
    </row>
    <row r="94" spans="1:245" x14ac:dyDescent="0.2">
      <c r="A94">
        <v>18</v>
      </c>
      <c r="B94">
        <v>1</v>
      </c>
      <c r="C94">
        <v>66</v>
      </c>
      <c r="E94" t="s">
        <v>216</v>
      </c>
      <c r="F94" t="s">
        <v>217</v>
      </c>
      <c r="G94" t="s">
        <v>218</v>
      </c>
      <c r="H94" t="s">
        <v>112</v>
      </c>
      <c r="I94">
        <f>I93*J94</f>
        <v>1</v>
      </c>
      <c r="J94">
        <v>1</v>
      </c>
      <c r="K94">
        <v>1</v>
      </c>
      <c r="O94">
        <f t="shared" si="72"/>
        <v>120747.38</v>
      </c>
      <c r="P94">
        <f>ROUND(CQ94*I94,2)</f>
        <v>120747.38</v>
      </c>
      <c r="Q94">
        <f>ROUND(CR94*I94,2)</f>
        <v>0</v>
      </c>
      <c r="R94">
        <f>ROUND(CS94*I94,2)</f>
        <v>0</v>
      </c>
      <c r="S94">
        <f>ROUND(CT94*I94,2)</f>
        <v>0</v>
      </c>
      <c r="T94">
        <f t="shared" si="73"/>
        <v>0</v>
      </c>
      <c r="U94">
        <f>ROUND(CV94*I94,7)</f>
        <v>0</v>
      </c>
      <c r="V94">
        <f>ROUND(CW94*I94,7)</f>
        <v>0</v>
      </c>
      <c r="W94">
        <f t="shared" si="74"/>
        <v>0</v>
      </c>
      <c r="X94">
        <f t="shared" si="75"/>
        <v>0</v>
      </c>
      <c r="Y94">
        <f t="shared" si="76"/>
        <v>0</v>
      </c>
      <c r="AA94">
        <v>388373058</v>
      </c>
      <c r="AB94">
        <f t="shared" si="77"/>
        <v>76909.16</v>
      </c>
      <c r="AC94">
        <f>ROUND((ES94),6)</f>
        <v>76909.16</v>
      </c>
      <c r="AD94">
        <f>ROUND((((ET94)-(EU94))+AE94),6)</f>
        <v>0</v>
      </c>
      <c r="AE94">
        <f>ROUND((EU94),6)</f>
        <v>0</v>
      </c>
      <c r="AF94">
        <f>ROUND((EV94),6)</f>
        <v>0</v>
      </c>
      <c r="AG94">
        <f t="shared" si="78"/>
        <v>0</v>
      </c>
      <c r="AH94">
        <f>(EW94)</f>
        <v>0</v>
      </c>
      <c r="AI94">
        <f>(EX94)</f>
        <v>0</v>
      </c>
      <c r="AJ94">
        <f t="shared" si="79"/>
        <v>0</v>
      </c>
      <c r="AK94">
        <v>76909.16</v>
      </c>
      <c r="AL94">
        <v>76909.16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110</v>
      </c>
      <c r="AU94">
        <v>73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1.57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219</v>
      </c>
      <c r="BM94">
        <v>7001</v>
      </c>
      <c r="BN94">
        <v>0</v>
      </c>
      <c r="BO94" t="s">
        <v>217</v>
      </c>
      <c r="BP94">
        <v>1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110</v>
      </c>
      <c r="CA94">
        <v>73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0"/>
        <v>120747.38</v>
      </c>
      <c r="CQ94">
        <f>ROUND(AL94*BC94,2)</f>
        <v>120747.38</v>
      </c>
      <c r="CR94">
        <f>ROUND(AM94*BB94,2)</f>
        <v>0</v>
      </c>
      <c r="CS94">
        <f>ROUND(AN94*BS94,2)</f>
        <v>0</v>
      </c>
      <c r="CT94">
        <f>ROUND(AO94*BA94,2)</f>
        <v>0</v>
      </c>
      <c r="CU94">
        <f t="shared" si="81"/>
        <v>0</v>
      </c>
      <c r="CV94">
        <f>AH94</f>
        <v>0</v>
      </c>
      <c r="CW94">
        <f>AI94</f>
        <v>0</v>
      </c>
      <c r="CX94">
        <f t="shared" si="82"/>
        <v>0</v>
      </c>
      <c r="CY94">
        <f t="shared" si="83"/>
        <v>0</v>
      </c>
      <c r="CZ94">
        <f t="shared" si="84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1009</v>
      </c>
      <c r="DV94" t="s">
        <v>112</v>
      </c>
      <c r="DW94" t="s">
        <v>112</v>
      </c>
      <c r="DX94">
        <v>1000</v>
      </c>
      <c r="DZ94" t="s">
        <v>3</v>
      </c>
      <c r="EA94" t="s">
        <v>3</v>
      </c>
      <c r="EB94" t="s">
        <v>3</v>
      </c>
      <c r="EC94" t="s">
        <v>3</v>
      </c>
      <c r="EE94">
        <v>342529051</v>
      </c>
      <c r="EF94">
        <v>2</v>
      </c>
      <c r="EG94" t="s">
        <v>22</v>
      </c>
      <c r="EH94">
        <v>7</v>
      </c>
      <c r="EI94" t="s">
        <v>50</v>
      </c>
      <c r="EJ94">
        <v>1</v>
      </c>
      <c r="EK94">
        <v>7001</v>
      </c>
      <c r="EL94" t="s">
        <v>50</v>
      </c>
      <c r="EM94" t="s">
        <v>51</v>
      </c>
      <c r="EO94" t="s">
        <v>3</v>
      </c>
      <c r="EQ94">
        <v>0</v>
      </c>
      <c r="ER94">
        <v>76909.16</v>
      </c>
      <c r="ES94">
        <v>76909.16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v>0</v>
      </c>
      <c r="FS94">
        <v>0</v>
      </c>
      <c r="FX94">
        <v>110</v>
      </c>
      <c r="FY94">
        <v>73</v>
      </c>
      <c r="GA94" t="s">
        <v>3</v>
      </c>
      <c r="GD94">
        <v>1</v>
      </c>
      <c r="GF94">
        <v>-1003837368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85"/>
        <v>0</v>
      </c>
      <c r="GM94">
        <f t="shared" si="86"/>
        <v>120747.38</v>
      </c>
      <c r="GN94">
        <f t="shared" si="87"/>
        <v>120747.38</v>
      </c>
      <c r="GO94">
        <f t="shared" si="88"/>
        <v>0</v>
      </c>
      <c r="GP94">
        <f t="shared" si="89"/>
        <v>0</v>
      </c>
      <c r="GR94">
        <v>0</v>
      </c>
      <c r="GS94">
        <v>3</v>
      </c>
      <c r="GT94">
        <v>0</v>
      </c>
      <c r="GU94" t="s">
        <v>3</v>
      </c>
      <c r="GV94">
        <f t="shared" si="90"/>
        <v>0</v>
      </c>
      <c r="GW94">
        <v>1</v>
      </c>
      <c r="GX94">
        <f t="shared" si="91"/>
        <v>0</v>
      </c>
      <c r="HA94">
        <v>0</v>
      </c>
      <c r="HB94">
        <v>0</v>
      </c>
      <c r="HC94">
        <f t="shared" si="92"/>
        <v>0</v>
      </c>
      <c r="HE94" t="s">
        <v>3</v>
      </c>
      <c r="HF94" t="s">
        <v>3</v>
      </c>
      <c r="HM94" t="s">
        <v>3</v>
      </c>
      <c r="HN94" t="s">
        <v>52</v>
      </c>
      <c r="HO94" t="s">
        <v>53</v>
      </c>
      <c r="HP94" t="s">
        <v>50</v>
      </c>
      <c r="HQ94" t="s">
        <v>50</v>
      </c>
      <c r="HS94">
        <v>0</v>
      </c>
      <c r="IK94">
        <v>0</v>
      </c>
    </row>
    <row r="95" spans="1:245" x14ac:dyDescent="0.2">
      <c r="A95">
        <v>17</v>
      </c>
      <c r="B95">
        <v>1</v>
      </c>
      <c r="C95">
        <f>ROW(SmtRes!A75)</f>
        <v>75</v>
      </c>
      <c r="D95">
        <f>ROW(EtalonRes!A64)</f>
        <v>64</v>
      </c>
      <c r="E95" t="s">
        <v>220</v>
      </c>
      <c r="F95" t="s">
        <v>221</v>
      </c>
      <c r="G95" t="s">
        <v>222</v>
      </c>
      <c r="H95" t="s">
        <v>19</v>
      </c>
      <c r="I95">
        <f>ROUND(1/100,7)</f>
        <v>0.01</v>
      </c>
      <c r="J95">
        <v>0</v>
      </c>
      <c r="K95">
        <f>ROUND(1/100,7)</f>
        <v>0.01</v>
      </c>
      <c r="O95">
        <f t="shared" si="72"/>
        <v>1023.25</v>
      </c>
      <c r="P95">
        <f>SUMIF(SmtRes!AQ67:'SmtRes'!AQ75,"=1",SmtRes!DF67:'SmtRes'!DF75)</f>
        <v>38.120000000000005</v>
      </c>
      <c r="Q95">
        <f>SUMIF(SmtRes!AQ67:'SmtRes'!AQ75,"=1",SmtRes!DG67:'SmtRes'!DG75)</f>
        <v>184.54000000000002</v>
      </c>
      <c r="R95">
        <f>SUMIF(SmtRes!AQ67:'SmtRes'!AQ75,"=1",SmtRes!DH67:'SmtRes'!DH75)</f>
        <v>145.06</v>
      </c>
      <c r="S95">
        <f>SUMIF(SmtRes!AQ67:'SmtRes'!AQ75,"=1",SmtRes!DI67:'SmtRes'!DI75)</f>
        <v>655.53</v>
      </c>
      <c r="T95">
        <f t="shared" si="73"/>
        <v>0</v>
      </c>
      <c r="U95">
        <f>SUMIF(SmtRes!AQ67:'SmtRes'!AQ75,"=1",SmtRes!CV67:'SmtRes'!CV75)</f>
        <v>1.62</v>
      </c>
      <c r="V95">
        <f>SUMIF(SmtRes!AQ67:'SmtRes'!AQ75,"=1",SmtRes!CW67:'SmtRes'!CW75)</f>
        <v>0.21743999999999999</v>
      </c>
      <c r="W95">
        <f t="shared" si="74"/>
        <v>0</v>
      </c>
      <c r="X95">
        <f t="shared" si="75"/>
        <v>816.6</v>
      </c>
      <c r="Y95">
        <f t="shared" si="76"/>
        <v>464.34</v>
      </c>
      <c r="AA95">
        <v>388373058</v>
      </c>
      <c r="AB95">
        <f t="shared" si="77"/>
        <v>82401.475619999997</v>
      </c>
      <c r="AC95">
        <f>ROUND((SUM(SmtRes!BQ67:'SmtRes'!BQ75)),6)</f>
        <v>3269.9924999999998</v>
      </c>
      <c r="AD95">
        <f>ROUND((((SUM(SmtRes!BR67:'SmtRes'!BR75))-(SUM(SmtRes!BS67:'SmtRes'!BS75)))+AE95),6)</f>
        <v>13578.18312</v>
      </c>
      <c r="AE95">
        <f>ROUND((SUM(SmtRes!BS67:'SmtRes'!BS75)),6)</f>
        <v>14505.402239999999</v>
      </c>
      <c r="AF95">
        <f>ROUND((SUM(SmtRes!BT67:'SmtRes'!BT75)),6)</f>
        <v>65553.3</v>
      </c>
      <c r="AG95">
        <f t="shared" si="78"/>
        <v>0</v>
      </c>
      <c r="AH95">
        <f>(SUM(SmtRes!BU67:'SmtRes'!BU75))</f>
        <v>162</v>
      </c>
      <c r="AI95">
        <f>(SUM(SmtRes!BV67:'SmtRes'!BV75))</f>
        <v>21.743999999999996</v>
      </c>
      <c r="AJ95">
        <f t="shared" si="79"/>
        <v>0</v>
      </c>
      <c r="AK95">
        <v>81300.730299999996</v>
      </c>
      <c r="AL95">
        <v>3269.9924999999998</v>
      </c>
      <c r="AM95">
        <v>11315.152599999999</v>
      </c>
      <c r="AN95">
        <v>12087.8352</v>
      </c>
      <c r="AO95">
        <v>54627.75</v>
      </c>
      <c r="AP95">
        <v>0</v>
      </c>
      <c r="AQ95">
        <v>135</v>
      </c>
      <c r="AR95">
        <v>18.12</v>
      </c>
      <c r="AS95">
        <v>0</v>
      </c>
      <c r="AT95">
        <v>102</v>
      </c>
      <c r="AU95">
        <v>58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223</v>
      </c>
      <c r="BM95">
        <v>6001</v>
      </c>
      <c r="BN95">
        <v>0</v>
      </c>
      <c r="BO95" t="s">
        <v>3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102</v>
      </c>
      <c r="CA95">
        <v>58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483</v>
      </c>
      <c r="CO95">
        <v>0</v>
      </c>
      <c r="CP95">
        <f t="shared" si="80"/>
        <v>1023.25</v>
      </c>
      <c r="CQ95">
        <f>SUMIF(SmtRes!AQ67:'SmtRes'!AQ75,"=1",SmtRes!AA67:'SmtRes'!AA75)</f>
        <v>48.93</v>
      </c>
      <c r="CR95">
        <f>SUMIF(SmtRes!AQ67:'SmtRes'!AQ75,"=1",SmtRes!AB67:'SmtRes'!AB75)</f>
        <v>1441.09</v>
      </c>
      <c r="CS95">
        <f>SUMIF(SmtRes!AQ67:'SmtRes'!AQ75,"=1",SmtRes!AC67:'SmtRes'!AC75)</f>
        <v>1165.69</v>
      </c>
      <c r="CT95">
        <f>SUMIF(SmtRes!AQ67:'SmtRes'!AQ75,"=1",SmtRes!AD67:'SmtRes'!AD75)</f>
        <v>404.65</v>
      </c>
      <c r="CU95">
        <f t="shared" si="81"/>
        <v>0</v>
      </c>
      <c r="CV95">
        <f>SUMIF(SmtRes!AQ67:'SmtRes'!AQ75,"=1",SmtRes!BU67:'SmtRes'!BU75)</f>
        <v>162</v>
      </c>
      <c r="CW95">
        <f>SUMIF(SmtRes!AQ67:'SmtRes'!AQ75,"=1",SmtRes!BV67:'SmtRes'!BV75)</f>
        <v>21.743999999999996</v>
      </c>
      <c r="CX95">
        <f t="shared" si="82"/>
        <v>0</v>
      </c>
      <c r="CY95">
        <f t="shared" si="83"/>
        <v>816.60179999999991</v>
      </c>
      <c r="CZ95">
        <f t="shared" si="84"/>
        <v>464.34219999999993</v>
      </c>
      <c r="DB95">
        <v>12</v>
      </c>
      <c r="DC95" t="s">
        <v>3</v>
      </c>
      <c r="DD95" t="s">
        <v>3</v>
      </c>
      <c r="DE95" t="s">
        <v>21</v>
      </c>
      <c r="DF95" t="s">
        <v>21</v>
      </c>
      <c r="DG95" t="s">
        <v>21</v>
      </c>
      <c r="DH95" t="s">
        <v>3</v>
      </c>
      <c r="DI95" t="s">
        <v>21</v>
      </c>
      <c r="DJ95" t="s">
        <v>21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1007</v>
      </c>
      <c r="DV95" t="s">
        <v>19</v>
      </c>
      <c r="DW95" t="s">
        <v>19</v>
      </c>
      <c r="DX95">
        <v>100</v>
      </c>
      <c r="DZ95" t="s">
        <v>3</v>
      </c>
      <c r="EA95" t="s">
        <v>3</v>
      </c>
      <c r="EB95" t="s">
        <v>3</v>
      </c>
      <c r="EC95" t="s">
        <v>3</v>
      </c>
      <c r="EE95">
        <v>342529048</v>
      </c>
      <c r="EF95">
        <v>2</v>
      </c>
      <c r="EG95" t="s">
        <v>22</v>
      </c>
      <c r="EH95">
        <v>6</v>
      </c>
      <c r="EI95" t="s">
        <v>114</v>
      </c>
      <c r="EJ95">
        <v>1</v>
      </c>
      <c r="EK95">
        <v>6001</v>
      </c>
      <c r="EL95" t="s">
        <v>114</v>
      </c>
      <c r="EM95" t="s">
        <v>115</v>
      </c>
      <c r="EO95" t="s">
        <v>26</v>
      </c>
      <c r="EQ95">
        <v>131584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135</v>
      </c>
      <c r="EX95">
        <v>18.12</v>
      </c>
      <c r="EY95">
        <v>0</v>
      </c>
      <c r="FQ95">
        <v>0</v>
      </c>
      <c r="FR95">
        <v>0</v>
      </c>
      <c r="FS95">
        <v>0</v>
      </c>
      <c r="FX95">
        <v>102</v>
      </c>
      <c r="FY95">
        <v>58</v>
      </c>
      <c r="GA95" t="s">
        <v>3</v>
      </c>
      <c r="GD95">
        <v>1</v>
      </c>
      <c r="GF95">
        <v>1341334583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85"/>
        <v>0</v>
      </c>
      <c r="GM95">
        <f t="shared" si="86"/>
        <v>2304.19</v>
      </c>
      <c r="GN95">
        <f t="shared" si="87"/>
        <v>2304.19</v>
      </c>
      <c r="GO95">
        <f t="shared" si="88"/>
        <v>0</v>
      </c>
      <c r="GP95">
        <f t="shared" si="89"/>
        <v>0</v>
      </c>
      <c r="GR95">
        <v>0</v>
      </c>
      <c r="GS95">
        <v>3</v>
      </c>
      <c r="GT95">
        <v>0</v>
      </c>
      <c r="GU95" t="s">
        <v>3</v>
      </c>
      <c r="GV95">
        <f t="shared" si="90"/>
        <v>0</v>
      </c>
      <c r="GW95">
        <v>1</v>
      </c>
      <c r="GX95">
        <f t="shared" si="91"/>
        <v>0</v>
      </c>
      <c r="HA95">
        <v>0</v>
      </c>
      <c r="HB95">
        <v>0</v>
      </c>
      <c r="HC95">
        <f t="shared" si="92"/>
        <v>0</v>
      </c>
      <c r="HE95" t="s">
        <v>3</v>
      </c>
      <c r="HF95" t="s">
        <v>3</v>
      </c>
      <c r="HM95" t="s">
        <v>3</v>
      </c>
      <c r="HN95" t="s">
        <v>116</v>
      </c>
      <c r="HO95" t="s">
        <v>117</v>
      </c>
      <c r="HP95" t="s">
        <v>114</v>
      </c>
      <c r="HQ95" t="s">
        <v>114</v>
      </c>
      <c r="HS95">
        <v>0</v>
      </c>
      <c r="IK95">
        <v>0</v>
      </c>
    </row>
    <row r="96" spans="1:245" x14ac:dyDescent="0.2">
      <c r="A96">
        <v>18</v>
      </c>
      <c r="B96">
        <v>1</v>
      </c>
      <c r="C96">
        <v>74</v>
      </c>
      <c r="E96" t="s">
        <v>224</v>
      </c>
      <c r="F96" t="s">
        <v>133</v>
      </c>
      <c r="G96" t="s">
        <v>134</v>
      </c>
      <c r="H96" t="s">
        <v>32</v>
      </c>
      <c r="I96">
        <f>I95*J96</f>
        <v>1.02</v>
      </c>
      <c r="J96">
        <v>102</v>
      </c>
      <c r="K96">
        <v>102</v>
      </c>
      <c r="O96">
        <f t="shared" si="72"/>
        <v>0</v>
      </c>
      <c r="P96">
        <f>ROUND(CQ96*I96,2)</f>
        <v>0</v>
      </c>
      <c r="Q96">
        <f>ROUND(CR96*I96,2)</f>
        <v>0</v>
      </c>
      <c r="R96">
        <f>ROUND(CS96*I96,2)</f>
        <v>0</v>
      </c>
      <c r="S96">
        <f>ROUND(CT96*I96,2)</f>
        <v>0</v>
      </c>
      <c r="T96">
        <f t="shared" si="73"/>
        <v>0</v>
      </c>
      <c r="U96">
        <f>ROUND(CV96*I96,7)</f>
        <v>0</v>
      </c>
      <c r="V96">
        <f>ROUND(CW96*I96,7)</f>
        <v>0</v>
      </c>
      <c r="W96">
        <f t="shared" si="74"/>
        <v>0</v>
      </c>
      <c r="X96">
        <f t="shared" si="75"/>
        <v>0</v>
      </c>
      <c r="Y96">
        <f t="shared" si="76"/>
        <v>0</v>
      </c>
      <c r="AA96">
        <v>388373058</v>
      </c>
      <c r="AB96">
        <f t="shared" si="77"/>
        <v>0</v>
      </c>
      <c r="AC96">
        <f>ROUND((ES96),6)</f>
        <v>0</v>
      </c>
      <c r="AD96">
        <f>ROUND((((ET96)-(EU96))+AE96),6)</f>
        <v>0</v>
      </c>
      <c r="AE96">
        <f>ROUND((EU96),6)</f>
        <v>0</v>
      </c>
      <c r="AF96">
        <f>ROUND((EV96),6)</f>
        <v>0</v>
      </c>
      <c r="AG96">
        <f t="shared" si="78"/>
        <v>0</v>
      </c>
      <c r="AH96">
        <f>(EW96)</f>
        <v>0</v>
      </c>
      <c r="AI96">
        <f>(EX96)</f>
        <v>0</v>
      </c>
      <c r="AJ96">
        <f t="shared" si="79"/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102</v>
      </c>
      <c r="AU96">
        <v>58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3</v>
      </c>
      <c r="BM96">
        <v>6001</v>
      </c>
      <c r="BN96">
        <v>0</v>
      </c>
      <c r="BO96" t="s">
        <v>3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102</v>
      </c>
      <c r="CA96">
        <v>58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80"/>
        <v>0</v>
      </c>
      <c r="CQ96">
        <f>ROUND(AL96*BC96,2)</f>
        <v>0</v>
      </c>
      <c r="CR96">
        <f>ROUND(AM96*BB96,2)</f>
        <v>0</v>
      </c>
      <c r="CS96">
        <f>ROUND(AN96*BS96,2)</f>
        <v>0</v>
      </c>
      <c r="CT96">
        <f>ROUND(AO96*BA96,2)</f>
        <v>0</v>
      </c>
      <c r="CU96">
        <f t="shared" si="81"/>
        <v>0</v>
      </c>
      <c r="CV96">
        <f>AH96</f>
        <v>0</v>
      </c>
      <c r="CW96">
        <f>AI96</f>
        <v>0</v>
      </c>
      <c r="CX96">
        <f t="shared" si="82"/>
        <v>0</v>
      </c>
      <c r="CY96">
        <f t="shared" si="83"/>
        <v>0</v>
      </c>
      <c r="CZ96">
        <f t="shared" si="84"/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1007</v>
      </c>
      <c r="DV96" t="s">
        <v>32</v>
      </c>
      <c r="DW96" t="s">
        <v>32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342529048</v>
      </c>
      <c r="EF96">
        <v>2</v>
      </c>
      <c r="EG96" t="s">
        <v>22</v>
      </c>
      <c r="EH96">
        <v>6</v>
      </c>
      <c r="EI96" t="s">
        <v>114</v>
      </c>
      <c r="EJ96">
        <v>1</v>
      </c>
      <c r="EK96">
        <v>6001</v>
      </c>
      <c r="EL96" t="s">
        <v>114</v>
      </c>
      <c r="EM96" t="s">
        <v>115</v>
      </c>
      <c r="EO96" t="s">
        <v>3</v>
      </c>
      <c r="EQ96">
        <v>512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102</v>
      </c>
      <c r="FY96">
        <v>58</v>
      </c>
      <c r="GA96" t="s">
        <v>3</v>
      </c>
      <c r="GD96">
        <v>1</v>
      </c>
      <c r="GF96">
        <v>-157982121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85"/>
        <v>0</v>
      </c>
      <c r="GM96">
        <f t="shared" si="86"/>
        <v>0</v>
      </c>
      <c r="GN96">
        <f t="shared" si="87"/>
        <v>0</v>
      </c>
      <c r="GO96">
        <f t="shared" si="88"/>
        <v>0</v>
      </c>
      <c r="GP96">
        <f t="shared" si="89"/>
        <v>0</v>
      </c>
      <c r="GR96">
        <v>0</v>
      </c>
      <c r="GS96">
        <v>3</v>
      </c>
      <c r="GT96">
        <v>0</v>
      </c>
      <c r="GU96" t="s">
        <v>3</v>
      </c>
      <c r="GV96">
        <f t="shared" si="90"/>
        <v>0</v>
      </c>
      <c r="GW96">
        <v>1</v>
      </c>
      <c r="GX96">
        <f t="shared" si="91"/>
        <v>0</v>
      </c>
      <c r="HA96">
        <v>0</v>
      </c>
      <c r="HB96">
        <v>0</v>
      </c>
      <c r="HC96">
        <f t="shared" si="92"/>
        <v>0</v>
      </c>
      <c r="HE96" t="s">
        <v>3</v>
      </c>
      <c r="HF96" t="s">
        <v>3</v>
      </c>
      <c r="HM96" t="s">
        <v>3</v>
      </c>
      <c r="HN96" t="s">
        <v>116</v>
      </c>
      <c r="HO96" t="s">
        <v>117</v>
      </c>
      <c r="HP96" t="s">
        <v>114</v>
      </c>
      <c r="HQ96" t="s">
        <v>114</v>
      </c>
      <c r="HS96">
        <v>0</v>
      </c>
      <c r="IK96">
        <v>0</v>
      </c>
    </row>
    <row r="97" spans="1:245" x14ac:dyDescent="0.2">
      <c r="A97">
        <v>18</v>
      </c>
      <c r="B97">
        <v>1</v>
      </c>
      <c r="C97">
        <v>75</v>
      </c>
      <c r="E97" t="s">
        <v>225</v>
      </c>
      <c r="F97" t="s">
        <v>226</v>
      </c>
      <c r="G97" t="s">
        <v>227</v>
      </c>
      <c r="H97" t="s">
        <v>32</v>
      </c>
      <c r="I97">
        <f>I95*J97</f>
        <v>1.02</v>
      </c>
      <c r="J97">
        <v>102</v>
      </c>
      <c r="K97">
        <v>1.02</v>
      </c>
      <c r="O97">
        <f t="shared" si="72"/>
        <v>4582.03</v>
      </c>
      <c r="P97">
        <f>ROUND(CQ97*I97,2)</f>
        <v>4582.03</v>
      </c>
      <c r="Q97">
        <f>ROUND(CR97*I97,2)</f>
        <v>0</v>
      </c>
      <c r="R97">
        <f>ROUND(CS97*I97,2)</f>
        <v>0</v>
      </c>
      <c r="S97">
        <f>ROUND(CT97*I97,2)</f>
        <v>0</v>
      </c>
      <c r="T97">
        <f t="shared" si="73"/>
        <v>0</v>
      </c>
      <c r="U97">
        <f>ROUND(CV97*I97,7)</f>
        <v>0</v>
      </c>
      <c r="V97">
        <f>ROUND(CW97*I97,7)</f>
        <v>0</v>
      </c>
      <c r="W97">
        <f t="shared" si="74"/>
        <v>0</v>
      </c>
      <c r="X97">
        <f t="shared" si="75"/>
        <v>0</v>
      </c>
      <c r="Y97">
        <f t="shared" si="76"/>
        <v>0</v>
      </c>
      <c r="AA97">
        <v>388373058</v>
      </c>
      <c r="AB97">
        <f t="shared" si="77"/>
        <v>3712.55</v>
      </c>
      <c r="AC97">
        <f>ROUND((ES97),6)</f>
        <v>3712.55</v>
      </c>
      <c r="AD97">
        <f>ROUND((((ET97)-(EU97))+AE97),6)</f>
        <v>0</v>
      </c>
      <c r="AE97">
        <f>ROUND((EU97),6)</f>
        <v>0</v>
      </c>
      <c r="AF97">
        <f>ROUND((EV97),6)</f>
        <v>0</v>
      </c>
      <c r="AG97">
        <f t="shared" si="78"/>
        <v>0</v>
      </c>
      <c r="AH97">
        <f>(EW97)</f>
        <v>0</v>
      </c>
      <c r="AI97">
        <f>(EX97)</f>
        <v>0</v>
      </c>
      <c r="AJ97">
        <f t="shared" si="79"/>
        <v>0</v>
      </c>
      <c r="AK97">
        <v>3712.55</v>
      </c>
      <c r="AL97">
        <v>3712.55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102</v>
      </c>
      <c r="AU97">
        <v>58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1.21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1</v>
      </c>
      <c r="BJ97" t="s">
        <v>228</v>
      </c>
      <c r="BM97">
        <v>6001</v>
      </c>
      <c r="BN97">
        <v>0</v>
      </c>
      <c r="BO97" t="s">
        <v>226</v>
      </c>
      <c r="BP97">
        <v>1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102</v>
      </c>
      <c r="CA97">
        <v>58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80"/>
        <v>4582.03</v>
      </c>
      <c r="CQ97">
        <f>ROUND(AL97*BC97,2)</f>
        <v>4492.1899999999996</v>
      </c>
      <c r="CR97">
        <f>ROUND(AM97*BB97,2)</f>
        <v>0</v>
      </c>
      <c r="CS97">
        <f>ROUND(AN97*BS97,2)</f>
        <v>0</v>
      </c>
      <c r="CT97">
        <f>ROUND(AO97*BA97,2)</f>
        <v>0</v>
      </c>
      <c r="CU97">
        <f t="shared" si="81"/>
        <v>0</v>
      </c>
      <c r="CV97">
        <f>AH97</f>
        <v>0</v>
      </c>
      <c r="CW97">
        <f>AI97</f>
        <v>0</v>
      </c>
      <c r="CX97">
        <f t="shared" si="82"/>
        <v>0</v>
      </c>
      <c r="CY97">
        <f t="shared" si="83"/>
        <v>0</v>
      </c>
      <c r="CZ97">
        <f t="shared" si="84"/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1007</v>
      </c>
      <c r="DV97" t="s">
        <v>32</v>
      </c>
      <c r="DW97" t="s">
        <v>32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342529048</v>
      </c>
      <c r="EF97">
        <v>2</v>
      </c>
      <c r="EG97" t="s">
        <v>22</v>
      </c>
      <c r="EH97">
        <v>6</v>
      </c>
      <c r="EI97" t="s">
        <v>114</v>
      </c>
      <c r="EJ97">
        <v>1</v>
      </c>
      <c r="EK97">
        <v>6001</v>
      </c>
      <c r="EL97" t="s">
        <v>114</v>
      </c>
      <c r="EM97" t="s">
        <v>115</v>
      </c>
      <c r="EO97" t="s">
        <v>3</v>
      </c>
      <c r="EQ97">
        <v>0</v>
      </c>
      <c r="ER97">
        <v>3712.55</v>
      </c>
      <c r="ES97">
        <v>3712.55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v>0</v>
      </c>
      <c r="FS97">
        <v>0</v>
      </c>
      <c r="FX97">
        <v>102</v>
      </c>
      <c r="FY97">
        <v>58</v>
      </c>
      <c r="GA97" t="s">
        <v>3</v>
      </c>
      <c r="GD97">
        <v>1</v>
      </c>
      <c r="GF97">
        <v>-689282628</v>
      </c>
      <c r="GG97">
        <v>2</v>
      </c>
      <c r="GH97">
        <v>1</v>
      </c>
      <c r="GI97">
        <v>2</v>
      </c>
      <c r="GJ97">
        <v>0</v>
      </c>
      <c r="GK97">
        <v>0</v>
      </c>
      <c r="GL97">
        <f t="shared" si="85"/>
        <v>0</v>
      </c>
      <c r="GM97">
        <f t="shared" si="86"/>
        <v>4582.03</v>
      </c>
      <c r="GN97">
        <f t="shared" si="87"/>
        <v>4582.03</v>
      </c>
      <c r="GO97">
        <f t="shared" si="88"/>
        <v>0</v>
      </c>
      <c r="GP97">
        <f t="shared" si="89"/>
        <v>0</v>
      </c>
      <c r="GR97">
        <v>0</v>
      </c>
      <c r="GS97">
        <v>0</v>
      </c>
      <c r="GT97">
        <v>0</v>
      </c>
      <c r="GU97" t="s">
        <v>3</v>
      </c>
      <c r="GV97">
        <f t="shared" si="90"/>
        <v>0</v>
      </c>
      <c r="GW97">
        <v>1</v>
      </c>
      <c r="GX97">
        <f t="shared" si="91"/>
        <v>0</v>
      </c>
      <c r="HA97">
        <v>0</v>
      </c>
      <c r="HB97">
        <v>0</v>
      </c>
      <c r="HC97">
        <f t="shared" si="92"/>
        <v>0</v>
      </c>
      <c r="HE97" t="s">
        <v>3</v>
      </c>
      <c r="HF97" t="s">
        <v>3</v>
      </c>
      <c r="HM97" t="s">
        <v>3</v>
      </c>
      <c r="HN97" t="s">
        <v>116</v>
      </c>
      <c r="HO97" t="s">
        <v>117</v>
      </c>
      <c r="HP97" t="s">
        <v>114</v>
      </c>
      <c r="HQ97" t="s">
        <v>114</v>
      </c>
      <c r="HS97">
        <v>0</v>
      </c>
      <c r="IK97">
        <v>0</v>
      </c>
    </row>
    <row r="98" spans="1:245" x14ac:dyDescent="0.2">
      <c r="A98">
        <v>17</v>
      </c>
      <c r="B98">
        <v>1</v>
      </c>
      <c r="C98">
        <f>ROW(SmtRes!A89)</f>
        <v>89</v>
      </c>
      <c r="D98">
        <f>ROW(EtalonRes!A77)</f>
        <v>77</v>
      </c>
      <c r="E98" t="s">
        <v>229</v>
      </c>
      <c r="F98" t="s">
        <v>230</v>
      </c>
      <c r="G98" t="s">
        <v>231</v>
      </c>
      <c r="H98" t="s">
        <v>112</v>
      </c>
      <c r="I98">
        <v>1</v>
      </c>
      <c r="J98">
        <v>0</v>
      </c>
      <c r="K98">
        <v>1</v>
      </c>
      <c r="O98">
        <f t="shared" si="72"/>
        <v>78777.22</v>
      </c>
      <c r="P98">
        <f>SUMIF(SmtRes!AQ76:'SmtRes'!AQ89,"=1",SmtRes!DF76:'SmtRes'!DF89)</f>
        <v>3413.7799999999997</v>
      </c>
      <c r="Q98">
        <f>SUMIF(SmtRes!AQ76:'SmtRes'!AQ89,"=1",SmtRes!DG76:'SmtRes'!DG89)</f>
        <v>2528.34</v>
      </c>
      <c r="R98">
        <f>SUMIF(SmtRes!AQ76:'SmtRes'!AQ89,"=1",SmtRes!DH76:'SmtRes'!DH89)</f>
        <v>1200.8600000000001</v>
      </c>
      <c r="S98">
        <f>SUMIF(SmtRes!AQ76:'SmtRes'!AQ89,"=1",SmtRes!DI76:'SmtRes'!DI89)</f>
        <v>71634.240000000005</v>
      </c>
      <c r="T98">
        <f t="shared" si="73"/>
        <v>0</v>
      </c>
      <c r="U98">
        <f>SUMIF(SmtRes!AQ76:'SmtRes'!AQ89,"=1",SmtRes!CV76:'SmtRes'!CV89)</f>
        <v>144</v>
      </c>
      <c r="V98">
        <f>SUMIF(SmtRes!AQ76:'SmtRes'!AQ89,"=1",SmtRes!CW76:'SmtRes'!CW89)</f>
        <v>2.2080000000000002</v>
      </c>
      <c r="W98">
        <f t="shared" si="74"/>
        <v>0</v>
      </c>
      <c r="X98">
        <f t="shared" si="75"/>
        <v>65551.59</v>
      </c>
      <c r="Y98">
        <f t="shared" si="76"/>
        <v>32775.800000000003</v>
      </c>
      <c r="AA98">
        <v>388373058</v>
      </c>
      <c r="AB98">
        <f t="shared" si="77"/>
        <v>77733.730639999994</v>
      </c>
      <c r="AC98">
        <f>ROUND((SUM(SmtRes!BQ76:'SmtRes'!BQ89)),6)</f>
        <v>3671.7896000000001</v>
      </c>
      <c r="AD98">
        <f>ROUND((((SUM(SmtRes!BR76:'SmtRes'!BR89))-(SUM(SmtRes!BS76:'SmtRes'!BS89)))+AE98),6)</f>
        <v>2427.7010399999999</v>
      </c>
      <c r="AE98">
        <f>ROUND((SUM(SmtRes!BS76:'SmtRes'!BS89)),6)</f>
        <v>1200.8536799999999</v>
      </c>
      <c r="AF98">
        <f>ROUND((SUM(SmtRes!BT76:'SmtRes'!BT89)),6)</f>
        <v>71634.240000000005</v>
      </c>
      <c r="AG98">
        <f t="shared" si="78"/>
        <v>0</v>
      </c>
      <c r="AH98">
        <f>(SUM(SmtRes!BU76:'SmtRes'!BU89))</f>
        <v>144</v>
      </c>
      <c r="AI98">
        <f>(SUM(SmtRes!BV76:'SmtRes'!BV89))</f>
        <v>2.2080000000000002</v>
      </c>
      <c r="AJ98">
        <f t="shared" si="79"/>
        <v>0</v>
      </c>
      <c r="AK98">
        <v>66390.785199999998</v>
      </c>
      <c r="AL98">
        <v>3671.7896000000001</v>
      </c>
      <c r="AM98">
        <v>2023.0842</v>
      </c>
      <c r="AN98">
        <v>1000.7113999999999</v>
      </c>
      <c r="AO98">
        <v>59695.199999999997</v>
      </c>
      <c r="AP98">
        <v>0</v>
      </c>
      <c r="AQ98">
        <v>120</v>
      </c>
      <c r="AR98">
        <v>1.8399999999999999</v>
      </c>
      <c r="AS98">
        <v>0</v>
      </c>
      <c r="AT98">
        <v>90</v>
      </c>
      <c r="AU98">
        <v>45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2</v>
      </c>
      <c r="BJ98" t="s">
        <v>232</v>
      </c>
      <c r="BM98">
        <v>138001</v>
      </c>
      <c r="BN98">
        <v>0</v>
      </c>
      <c r="BO98" t="s">
        <v>3</v>
      </c>
      <c r="BP98">
        <v>0</v>
      </c>
      <c r="BQ98">
        <v>3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90</v>
      </c>
      <c r="CA98">
        <v>45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485</v>
      </c>
      <c r="CO98">
        <v>0</v>
      </c>
      <c r="CP98">
        <f t="shared" si="80"/>
        <v>78777.22</v>
      </c>
      <c r="CQ98">
        <f>SUMIF(SmtRes!AQ76:'SmtRes'!AQ89,"=1",SmtRes!AA76:'SmtRes'!AA89)</f>
        <v>295.09999999999997</v>
      </c>
      <c r="CR98">
        <f>SUMIF(SmtRes!AQ76:'SmtRes'!AQ89,"=1",SmtRes!AB76:'SmtRes'!AB89)</f>
        <v>2405.9999999999995</v>
      </c>
      <c r="CS98">
        <f>SUMIF(SmtRes!AQ76:'SmtRes'!AQ89,"=1",SmtRes!AC76:'SmtRes'!AC89)</f>
        <v>1663.15</v>
      </c>
      <c r="CT98">
        <f>SUMIF(SmtRes!AQ76:'SmtRes'!AQ89,"=1",SmtRes!AD76:'SmtRes'!AD89)</f>
        <v>497.46</v>
      </c>
      <c r="CU98">
        <f t="shared" si="81"/>
        <v>0</v>
      </c>
      <c r="CV98">
        <f>SUMIF(SmtRes!AQ76:'SmtRes'!AQ89,"=1",SmtRes!BU76:'SmtRes'!BU89)</f>
        <v>144</v>
      </c>
      <c r="CW98">
        <f>SUMIF(SmtRes!AQ76:'SmtRes'!AQ89,"=1",SmtRes!BV76:'SmtRes'!BV89)</f>
        <v>2.2080000000000002</v>
      </c>
      <c r="CX98">
        <f t="shared" si="82"/>
        <v>0</v>
      </c>
      <c r="CY98">
        <f t="shared" si="83"/>
        <v>65551.590000000011</v>
      </c>
      <c r="CZ98">
        <f t="shared" si="84"/>
        <v>32775.795000000006</v>
      </c>
      <c r="DB98">
        <v>13</v>
      </c>
      <c r="DC98" t="s">
        <v>3</v>
      </c>
      <c r="DD98" t="s">
        <v>3</v>
      </c>
      <c r="DE98" t="s">
        <v>21</v>
      </c>
      <c r="DF98" t="s">
        <v>21</v>
      </c>
      <c r="DG98" t="s">
        <v>21</v>
      </c>
      <c r="DH98" t="s">
        <v>3</v>
      </c>
      <c r="DI98" t="s">
        <v>21</v>
      </c>
      <c r="DJ98" t="s">
        <v>21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1009</v>
      </c>
      <c r="DV98" t="s">
        <v>112</v>
      </c>
      <c r="DW98" t="s">
        <v>112</v>
      </c>
      <c r="DX98">
        <v>1000</v>
      </c>
      <c r="DZ98" t="s">
        <v>3</v>
      </c>
      <c r="EA98" t="s">
        <v>3</v>
      </c>
      <c r="EB98" t="s">
        <v>3</v>
      </c>
      <c r="EC98" t="s">
        <v>3</v>
      </c>
      <c r="EE98">
        <v>342528981</v>
      </c>
      <c r="EF98">
        <v>3</v>
      </c>
      <c r="EG98" t="s">
        <v>233</v>
      </c>
      <c r="EH98">
        <v>80</v>
      </c>
      <c r="EI98" t="s">
        <v>234</v>
      </c>
      <c r="EJ98">
        <v>2</v>
      </c>
      <c r="EK98">
        <v>138001</v>
      </c>
      <c r="EL98" t="s">
        <v>234</v>
      </c>
      <c r="EM98" t="s">
        <v>235</v>
      </c>
      <c r="EO98" t="s">
        <v>236</v>
      </c>
      <c r="EQ98">
        <v>131584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120</v>
      </c>
      <c r="EX98">
        <v>1.84</v>
      </c>
      <c r="EY98">
        <v>0</v>
      </c>
      <c r="FQ98">
        <v>0</v>
      </c>
      <c r="FR98">
        <v>0</v>
      </c>
      <c r="FS98">
        <v>0</v>
      </c>
      <c r="FX98">
        <v>90</v>
      </c>
      <c r="FY98">
        <v>45</v>
      </c>
      <c r="GA98" t="s">
        <v>3</v>
      </c>
      <c r="GD98">
        <v>1</v>
      </c>
      <c r="GF98">
        <v>1955288887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85"/>
        <v>0</v>
      </c>
      <c r="GM98">
        <f t="shared" si="86"/>
        <v>177104.61</v>
      </c>
      <c r="GN98">
        <f t="shared" si="87"/>
        <v>0</v>
      </c>
      <c r="GO98">
        <f t="shared" si="88"/>
        <v>177104.61</v>
      </c>
      <c r="GP98">
        <f t="shared" si="89"/>
        <v>0</v>
      </c>
      <c r="GR98">
        <v>0</v>
      </c>
      <c r="GS98">
        <v>3</v>
      </c>
      <c r="GT98">
        <v>0</v>
      </c>
      <c r="GU98" t="s">
        <v>3</v>
      </c>
      <c r="GV98">
        <f t="shared" si="90"/>
        <v>0</v>
      </c>
      <c r="GW98">
        <v>1</v>
      </c>
      <c r="GX98">
        <f t="shared" si="91"/>
        <v>0</v>
      </c>
      <c r="HA98">
        <v>0</v>
      </c>
      <c r="HB98">
        <v>0</v>
      </c>
      <c r="HC98">
        <f t="shared" si="92"/>
        <v>0</v>
      </c>
      <c r="HE98" t="s">
        <v>3</v>
      </c>
      <c r="HF98" t="s">
        <v>3</v>
      </c>
      <c r="HM98" t="s">
        <v>3</v>
      </c>
      <c r="HN98" t="s">
        <v>237</v>
      </c>
      <c r="HO98" t="s">
        <v>238</v>
      </c>
      <c r="HP98" t="s">
        <v>234</v>
      </c>
      <c r="HQ98" t="s">
        <v>234</v>
      </c>
      <c r="HS98">
        <v>0</v>
      </c>
      <c r="IK98">
        <v>0</v>
      </c>
    </row>
    <row r="99" spans="1:245" x14ac:dyDescent="0.2">
      <c r="A99">
        <v>18</v>
      </c>
      <c r="B99">
        <v>1</v>
      </c>
      <c r="C99">
        <v>89</v>
      </c>
      <c r="E99" t="s">
        <v>239</v>
      </c>
      <c r="F99" t="s">
        <v>240</v>
      </c>
      <c r="G99" t="s">
        <v>241</v>
      </c>
      <c r="H99" t="s">
        <v>242</v>
      </c>
      <c r="I99">
        <f>J99</f>
        <v>2</v>
      </c>
      <c r="J99">
        <v>2</v>
      </c>
      <c r="K99">
        <v>2</v>
      </c>
      <c r="O99">
        <f>ROUND(P99,2)</f>
        <v>1193.9000000000001</v>
      </c>
      <c r="P99">
        <f>ROUND(ROUND(ROUND(SUMIF(SmtRes!AQ76:'SmtRes'!AQ89,"=1",SmtRes!CU76:'SmtRes'!CU89),2),2)*I99/100,2)</f>
        <v>1193.9000000000001</v>
      </c>
      <c r="Q99">
        <f>ROUND(CR99*I99,2)</f>
        <v>0</v>
      </c>
      <c r="R99">
        <f>ROUND(CS99*I99,2)</f>
        <v>0</v>
      </c>
      <c r="S99">
        <f>ROUND(CT99*I99,2)</f>
        <v>0</v>
      </c>
      <c r="T99">
        <f t="shared" si="73"/>
        <v>0</v>
      </c>
      <c r="U99">
        <f>ROUND(CV99*I99,7)</f>
        <v>0</v>
      </c>
      <c r="V99">
        <f>ROUND(CW99*I99,7)</f>
        <v>0</v>
      </c>
      <c r="W99">
        <f t="shared" si="74"/>
        <v>0</v>
      </c>
      <c r="X99">
        <f t="shared" si="75"/>
        <v>0</v>
      </c>
      <c r="Y99">
        <f t="shared" si="76"/>
        <v>0</v>
      </c>
      <c r="AA99">
        <v>388373058</v>
      </c>
      <c r="AB99">
        <f t="shared" si="77"/>
        <v>0</v>
      </c>
      <c r="AC99">
        <f>ROUND((ES99),6)</f>
        <v>0</v>
      </c>
      <c r="AD99">
        <f>ROUND((((ET99)-(EU99))+AE99),6)</f>
        <v>0</v>
      </c>
      <c r="AE99">
        <f>ROUND((EU99),6)</f>
        <v>0</v>
      </c>
      <c r="AF99">
        <f>ROUND((EV99),6)</f>
        <v>0</v>
      </c>
      <c r="AG99">
        <f t="shared" si="78"/>
        <v>0</v>
      </c>
      <c r="AH99">
        <f>(EW99)</f>
        <v>0</v>
      </c>
      <c r="AI99">
        <f>(EX99)</f>
        <v>0</v>
      </c>
      <c r="AJ99">
        <f t="shared" si="79"/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90</v>
      </c>
      <c r="AU99">
        <v>45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2</v>
      </c>
      <c r="BJ99" t="s">
        <v>3</v>
      </c>
      <c r="BM99">
        <v>138001</v>
      </c>
      <c r="BN99">
        <v>0</v>
      </c>
      <c r="BO99" t="s">
        <v>3</v>
      </c>
      <c r="BP99">
        <v>0</v>
      </c>
      <c r="BQ99">
        <v>3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90</v>
      </c>
      <c r="CA99">
        <v>45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>0</f>
        <v>0</v>
      </c>
      <c r="CQ99">
        <f>0</f>
        <v>0</v>
      </c>
      <c r="CR99">
        <f>0</f>
        <v>0</v>
      </c>
      <c r="CS99">
        <f>0</f>
        <v>0</v>
      </c>
      <c r="CT99">
        <f>0</f>
        <v>0</v>
      </c>
      <c r="CU99">
        <f>0</f>
        <v>0</v>
      </c>
      <c r="CV99">
        <f>0</f>
        <v>0</v>
      </c>
      <c r="CW99">
        <f>0</f>
        <v>0</v>
      </c>
      <c r="CX99">
        <f>0</f>
        <v>0</v>
      </c>
      <c r="CY99">
        <f>0</f>
        <v>0</v>
      </c>
      <c r="CZ99">
        <f>0</f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242</v>
      </c>
      <c r="DW99" t="s">
        <v>242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342528981</v>
      </c>
      <c r="EF99">
        <v>3</v>
      </c>
      <c r="EG99" t="s">
        <v>233</v>
      </c>
      <c r="EH99">
        <v>80</v>
      </c>
      <c r="EI99" t="s">
        <v>234</v>
      </c>
      <c r="EJ99">
        <v>2</v>
      </c>
      <c r="EK99">
        <v>138001</v>
      </c>
      <c r="EL99" t="s">
        <v>234</v>
      </c>
      <c r="EM99" t="s">
        <v>235</v>
      </c>
      <c r="EO99" t="s">
        <v>3</v>
      </c>
      <c r="EQ99">
        <v>512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v>0</v>
      </c>
      <c r="FS99">
        <v>0</v>
      </c>
      <c r="FX99">
        <v>90</v>
      </c>
      <c r="FY99">
        <v>45</v>
      </c>
      <c r="GA99" t="s">
        <v>3</v>
      </c>
      <c r="GD99">
        <v>1</v>
      </c>
      <c r="GF99">
        <v>274903907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85"/>
        <v>0</v>
      </c>
      <c r="GM99">
        <f t="shared" si="86"/>
        <v>1193.9000000000001</v>
      </c>
      <c r="GN99">
        <f t="shared" si="87"/>
        <v>0</v>
      </c>
      <c r="GO99">
        <f t="shared" si="88"/>
        <v>1193.9000000000001</v>
      </c>
      <c r="GP99">
        <f t="shared" si="89"/>
        <v>0</v>
      </c>
      <c r="GR99">
        <v>0</v>
      </c>
      <c r="GS99">
        <v>3</v>
      </c>
      <c r="GT99">
        <v>0</v>
      </c>
      <c r="GU99" t="s">
        <v>3</v>
      </c>
      <c r="GV99">
        <f t="shared" si="90"/>
        <v>0</v>
      </c>
      <c r="GW99">
        <v>1</v>
      </c>
      <c r="GX99">
        <f t="shared" si="91"/>
        <v>0</v>
      </c>
      <c r="HA99">
        <v>0</v>
      </c>
      <c r="HB99">
        <v>0</v>
      </c>
      <c r="HC99">
        <f>0</f>
        <v>0</v>
      </c>
      <c r="HE99" t="s">
        <v>3</v>
      </c>
      <c r="HF99" t="s">
        <v>3</v>
      </c>
      <c r="HM99" t="s">
        <v>3</v>
      </c>
      <c r="HN99" t="s">
        <v>237</v>
      </c>
      <c r="HO99" t="s">
        <v>238</v>
      </c>
      <c r="HP99" t="s">
        <v>234</v>
      </c>
      <c r="HQ99" t="s">
        <v>234</v>
      </c>
      <c r="HS99">
        <v>0</v>
      </c>
      <c r="IK99">
        <v>0</v>
      </c>
    </row>
    <row r="100" spans="1:245" x14ac:dyDescent="0.2">
      <c r="A100">
        <v>18</v>
      </c>
      <c r="B100">
        <v>1</v>
      </c>
      <c r="C100">
        <v>88</v>
      </c>
      <c r="E100" t="s">
        <v>243</v>
      </c>
      <c r="F100" t="s">
        <v>149</v>
      </c>
      <c r="G100" t="s">
        <v>150</v>
      </c>
      <c r="H100" t="s">
        <v>112</v>
      </c>
      <c r="I100">
        <f>I98*J100</f>
        <v>1</v>
      </c>
      <c r="J100">
        <v>1</v>
      </c>
      <c r="K100">
        <v>1</v>
      </c>
      <c r="O100">
        <f>ROUND(CP100,2)</f>
        <v>64931.45</v>
      </c>
      <c r="P100">
        <f>ROUND(CQ100*I100,2)</f>
        <v>64931.45</v>
      </c>
      <c r="Q100">
        <f>ROUND(CR100*I100,2)</f>
        <v>0</v>
      </c>
      <c r="R100">
        <f>ROUND(CS100*I100,2)</f>
        <v>0</v>
      </c>
      <c r="S100">
        <f>ROUND(CT100*I100,2)</f>
        <v>0</v>
      </c>
      <c r="T100">
        <f t="shared" si="73"/>
        <v>0</v>
      </c>
      <c r="U100">
        <f>ROUND(CV100*I100,7)</f>
        <v>0</v>
      </c>
      <c r="V100">
        <f>ROUND(CW100*I100,7)</f>
        <v>0</v>
      </c>
      <c r="W100">
        <f t="shared" si="74"/>
        <v>0</v>
      </c>
      <c r="X100">
        <f t="shared" si="75"/>
        <v>0</v>
      </c>
      <c r="Y100">
        <f t="shared" si="76"/>
        <v>0</v>
      </c>
      <c r="AA100">
        <v>388373058</v>
      </c>
      <c r="AB100">
        <f t="shared" si="77"/>
        <v>77299.34</v>
      </c>
      <c r="AC100">
        <f>ROUND((ES100),6)</f>
        <v>77299.34</v>
      </c>
      <c r="AD100">
        <f>ROUND((((ET100)-(EU100))+AE100),6)</f>
        <v>0</v>
      </c>
      <c r="AE100">
        <f>ROUND((EU100),6)</f>
        <v>0</v>
      </c>
      <c r="AF100">
        <f>ROUND((EV100),6)</f>
        <v>0</v>
      </c>
      <c r="AG100">
        <f t="shared" si="78"/>
        <v>0</v>
      </c>
      <c r="AH100">
        <f>(EW100)</f>
        <v>0</v>
      </c>
      <c r="AI100">
        <f>(EX100)</f>
        <v>0</v>
      </c>
      <c r="AJ100">
        <f t="shared" si="79"/>
        <v>0</v>
      </c>
      <c r="AK100">
        <v>77299.34</v>
      </c>
      <c r="AL100">
        <v>77299.34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0.84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151</v>
      </c>
      <c r="BM100">
        <v>500001</v>
      </c>
      <c r="BN100">
        <v>0</v>
      </c>
      <c r="BO100" t="s">
        <v>149</v>
      </c>
      <c r="BP100">
        <v>1</v>
      </c>
      <c r="BQ100">
        <v>8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0</v>
      </c>
      <c r="CA100">
        <v>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>(P100+Q100+S100+R100)</f>
        <v>64931.45</v>
      </c>
      <c r="CQ100">
        <f>ROUND(AL100*BC100,2)</f>
        <v>64931.45</v>
      </c>
      <c r="CR100">
        <f>ROUND(AM100*BB100,2)</f>
        <v>0</v>
      </c>
      <c r="CS100">
        <f>ROUND(AN100*BS100,2)</f>
        <v>0</v>
      </c>
      <c r="CT100">
        <f>ROUND(AO100*BA100,2)</f>
        <v>0</v>
      </c>
      <c r="CU100">
        <f>AG100</f>
        <v>0</v>
      </c>
      <c r="CV100">
        <f>AH100</f>
        <v>0</v>
      </c>
      <c r="CW100">
        <f>AI100</f>
        <v>0</v>
      </c>
      <c r="CX100">
        <f>AJ100</f>
        <v>0</v>
      </c>
      <c r="CY100">
        <f>0</f>
        <v>0</v>
      </c>
      <c r="CZ100">
        <f>0</f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1009</v>
      </c>
      <c r="DV100" t="s">
        <v>112</v>
      </c>
      <c r="DW100" t="s">
        <v>112</v>
      </c>
      <c r="DX100">
        <v>1000</v>
      </c>
      <c r="DZ100" t="s">
        <v>3</v>
      </c>
      <c r="EA100" t="s">
        <v>3</v>
      </c>
      <c r="EB100" t="s">
        <v>3</v>
      </c>
      <c r="EC100" t="s">
        <v>3</v>
      </c>
      <c r="EE100">
        <v>342528994</v>
      </c>
      <c r="EF100">
        <v>8</v>
      </c>
      <c r="EG100" t="s">
        <v>69</v>
      </c>
      <c r="EH100">
        <v>0</v>
      </c>
      <c r="EI100" t="s">
        <v>3</v>
      </c>
      <c r="EJ100">
        <v>1</v>
      </c>
      <c r="EK100">
        <v>500001</v>
      </c>
      <c r="EL100" t="s">
        <v>70</v>
      </c>
      <c r="EM100" t="s">
        <v>71</v>
      </c>
      <c r="EO100" t="s">
        <v>3</v>
      </c>
      <c r="EQ100">
        <v>512</v>
      </c>
      <c r="ER100">
        <v>77299.34</v>
      </c>
      <c r="ES100">
        <v>77299.34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0</v>
      </c>
      <c r="FY100">
        <v>0</v>
      </c>
      <c r="GA100" t="s">
        <v>3</v>
      </c>
      <c r="GD100">
        <v>1</v>
      </c>
      <c r="GF100">
        <v>-1501870973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85"/>
        <v>0</v>
      </c>
      <c r="GM100">
        <f t="shared" si="86"/>
        <v>64931.45</v>
      </c>
      <c r="GN100">
        <f t="shared" si="87"/>
        <v>64931.45</v>
      </c>
      <c r="GO100">
        <f t="shared" si="88"/>
        <v>0</v>
      </c>
      <c r="GP100">
        <f t="shared" si="89"/>
        <v>0</v>
      </c>
      <c r="GR100">
        <v>0</v>
      </c>
      <c r="GS100">
        <v>3</v>
      </c>
      <c r="GT100">
        <v>0</v>
      </c>
      <c r="GU100" t="s">
        <v>3</v>
      </c>
      <c r="GV100">
        <f t="shared" si="90"/>
        <v>0</v>
      </c>
      <c r="GW100">
        <v>1</v>
      </c>
      <c r="GX100">
        <f t="shared" si="91"/>
        <v>0</v>
      </c>
      <c r="HA100">
        <v>0</v>
      </c>
      <c r="HB100">
        <v>0</v>
      </c>
      <c r="HC100">
        <f>GV100*GW100</f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45" x14ac:dyDescent="0.2">
      <c r="A101">
        <v>17</v>
      </c>
      <c r="B101">
        <v>1</v>
      </c>
      <c r="C101">
        <f>ROW(SmtRes!A95)</f>
        <v>95</v>
      </c>
      <c r="D101">
        <f>ROW(EtalonRes!A83)</f>
        <v>83</v>
      </c>
      <c r="E101" t="s">
        <v>244</v>
      </c>
      <c r="F101" t="s">
        <v>145</v>
      </c>
      <c r="G101" t="s">
        <v>146</v>
      </c>
      <c r="H101" t="s">
        <v>112</v>
      </c>
      <c r="I101">
        <v>1</v>
      </c>
      <c r="J101">
        <v>0</v>
      </c>
      <c r="K101">
        <v>1</v>
      </c>
      <c r="O101">
        <f>ROUND(CP101,2)</f>
        <v>21693.94</v>
      </c>
      <c r="P101">
        <f>SUMIF(SmtRes!AQ90:'SmtRes'!AQ95,"=1",SmtRes!DF90:'SmtRes'!DF95)</f>
        <v>0</v>
      </c>
      <c r="Q101">
        <f>SUMIF(SmtRes!AQ90:'SmtRes'!AQ95,"=1",SmtRes!DG90:'SmtRes'!DG95)</f>
        <v>1269.42</v>
      </c>
      <c r="R101">
        <f>SUMIF(SmtRes!AQ90:'SmtRes'!AQ95,"=1",SmtRes!DH90:'SmtRes'!DH95)</f>
        <v>561.13</v>
      </c>
      <c r="S101">
        <f>SUMIF(SmtRes!AQ90:'SmtRes'!AQ95,"=1",SmtRes!DI90:'SmtRes'!DI95)</f>
        <v>19863.39</v>
      </c>
      <c r="T101">
        <f t="shared" si="73"/>
        <v>0</v>
      </c>
      <c r="U101">
        <f>SUMIF(SmtRes!AQ90:'SmtRes'!AQ95,"=1",SmtRes!CV90:'SmtRes'!CV95)</f>
        <v>37.68</v>
      </c>
      <c r="V101">
        <f>SUMIF(SmtRes!AQ90:'SmtRes'!AQ95,"=1",SmtRes!CW90:'SmtRes'!CW95)</f>
        <v>1.1279999999999999</v>
      </c>
      <c r="W101">
        <f t="shared" si="74"/>
        <v>0</v>
      </c>
      <c r="X101">
        <f t="shared" si="75"/>
        <v>22466.97</v>
      </c>
      <c r="Y101">
        <f t="shared" si="76"/>
        <v>14909.9</v>
      </c>
      <c r="AA101">
        <v>388373058</v>
      </c>
      <c r="AB101">
        <f t="shared" si="77"/>
        <v>21014.209439999999</v>
      </c>
      <c r="AC101">
        <f>ROUND((0),6)</f>
        <v>0</v>
      </c>
      <c r="AD101">
        <f>ROUND((((SUM(SmtRes!BR90:'SmtRes'!BR95))-(SUM(SmtRes!BS90:'SmtRes'!BS95)))+AE101),6)</f>
        <v>1150.8206399999999</v>
      </c>
      <c r="AE101">
        <f>ROUND((SUM(SmtRes!BS90:'SmtRes'!BS95)),6)</f>
        <v>561.13487999999995</v>
      </c>
      <c r="AF101">
        <f>ROUND((SUM(SmtRes!BT90:'SmtRes'!BT95)),6)</f>
        <v>19863.388800000001</v>
      </c>
      <c r="AG101">
        <f t="shared" si="78"/>
        <v>0</v>
      </c>
      <c r="AH101">
        <f>(SUM(SmtRes!BU90:'SmtRes'!BU95))</f>
        <v>37.68</v>
      </c>
      <c r="AI101">
        <f>(SUM(SmtRes!BV90:'SmtRes'!BV95))</f>
        <v>1.1279999999999999</v>
      </c>
      <c r="AJ101">
        <f t="shared" si="79"/>
        <v>0</v>
      </c>
      <c r="AK101">
        <v>127704.20419999999</v>
      </c>
      <c r="AL101">
        <v>109724.7506</v>
      </c>
      <c r="AM101">
        <v>959.0172</v>
      </c>
      <c r="AN101">
        <v>467.61239999999998</v>
      </c>
      <c r="AO101">
        <v>16552.823999999997</v>
      </c>
      <c r="AP101">
        <v>0</v>
      </c>
      <c r="AQ101">
        <v>31.4</v>
      </c>
      <c r="AR101">
        <v>0.94</v>
      </c>
      <c r="AS101">
        <v>0</v>
      </c>
      <c r="AT101">
        <v>110</v>
      </c>
      <c r="AU101">
        <v>73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147</v>
      </c>
      <c r="BM101">
        <v>7001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110</v>
      </c>
      <c r="CA101">
        <v>73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483</v>
      </c>
      <c r="CO101">
        <v>0</v>
      </c>
      <c r="CP101">
        <f>(P101+Q101+S101+R101)</f>
        <v>21693.94</v>
      </c>
      <c r="CQ101">
        <f>SUMIF(SmtRes!AQ90:'SmtRes'!AQ95,"=1",SmtRes!AA90:'SmtRes'!AA95)</f>
        <v>264587.92000000004</v>
      </c>
      <c r="CR101">
        <f>SUMIF(SmtRes!AQ90:'SmtRes'!AQ95,"=1",SmtRes!AB90:'SmtRes'!AB95)</f>
        <v>612.14</v>
      </c>
      <c r="CS101">
        <f>SUMIF(SmtRes!AQ90:'SmtRes'!AQ95,"=1",SmtRes!AC90:'SmtRes'!AC95)</f>
        <v>497.46</v>
      </c>
      <c r="CT101">
        <f>SUMIF(SmtRes!AQ90:'SmtRes'!AQ95,"=1",SmtRes!AD90:'SmtRes'!AD95)</f>
        <v>527.16</v>
      </c>
      <c r="CU101">
        <f>AG101</f>
        <v>0</v>
      </c>
      <c r="CV101">
        <f>SUMIF(SmtRes!AQ90:'SmtRes'!AQ95,"=1",SmtRes!BU90:'SmtRes'!BU95)</f>
        <v>37.68</v>
      </c>
      <c r="CW101">
        <f>SUMIF(SmtRes!AQ90:'SmtRes'!AQ95,"=1",SmtRes!BV90:'SmtRes'!BV95)</f>
        <v>1.1279999999999999</v>
      </c>
      <c r="CX101">
        <f>AJ101</f>
        <v>0</v>
      </c>
      <c r="CY101">
        <f>(((S101+R101)*AT101)/100)</f>
        <v>22466.972000000002</v>
      </c>
      <c r="CZ101">
        <f>(((S101+R101)*AU101)/100)</f>
        <v>14909.899599999999</v>
      </c>
      <c r="DC101" t="s">
        <v>3</v>
      </c>
      <c r="DD101" t="s">
        <v>245</v>
      </c>
      <c r="DE101" t="s">
        <v>21</v>
      </c>
      <c r="DF101" t="s">
        <v>21</v>
      </c>
      <c r="DG101" t="s">
        <v>21</v>
      </c>
      <c r="DH101" t="s">
        <v>3</v>
      </c>
      <c r="DI101" t="s">
        <v>21</v>
      </c>
      <c r="DJ101" t="s">
        <v>21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1009</v>
      </c>
      <c r="DV101" t="s">
        <v>112</v>
      </c>
      <c r="DW101" t="s">
        <v>112</v>
      </c>
      <c r="DX101">
        <v>1000</v>
      </c>
      <c r="DZ101" t="s">
        <v>3</v>
      </c>
      <c r="EA101" t="s">
        <v>3</v>
      </c>
      <c r="EB101" t="s">
        <v>3</v>
      </c>
      <c r="EC101" t="s">
        <v>3</v>
      </c>
      <c r="EE101">
        <v>342529051</v>
      </c>
      <c r="EF101">
        <v>2</v>
      </c>
      <c r="EG101" t="s">
        <v>22</v>
      </c>
      <c r="EH101">
        <v>7</v>
      </c>
      <c r="EI101" t="s">
        <v>50</v>
      </c>
      <c r="EJ101">
        <v>1</v>
      </c>
      <c r="EK101">
        <v>7001</v>
      </c>
      <c r="EL101" t="s">
        <v>50</v>
      </c>
      <c r="EM101" t="s">
        <v>51</v>
      </c>
      <c r="EO101" t="s">
        <v>26</v>
      </c>
      <c r="EQ101">
        <v>131584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31.4</v>
      </c>
      <c r="EX101">
        <v>0.94</v>
      </c>
      <c r="EY101">
        <v>0</v>
      </c>
      <c r="FQ101">
        <v>0</v>
      </c>
      <c r="FR101">
        <v>0</v>
      </c>
      <c r="FS101">
        <v>0</v>
      </c>
      <c r="FX101">
        <v>110</v>
      </c>
      <c r="FY101">
        <v>73</v>
      </c>
      <c r="GA101" t="s">
        <v>3</v>
      </c>
      <c r="GD101">
        <v>1</v>
      </c>
      <c r="GF101">
        <v>-1847687374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85"/>
        <v>0</v>
      </c>
      <c r="GM101">
        <f t="shared" si="86"/>
        <v>59070.81</v>
      </c>
      <c r="GN101">
        <f t="shared" si="87"/>
        <v>59070.81</v>
      </c>
      <c r="GO101">
        <f t="shared" si="88"/>
        <v>0</v>
      </c>
      <c r="GP101">
        <f t="shared" si="89"/>
        <v>0</v>
      </c>
      <c r="GR101">
        <v>0</v>
      </c>
      <c r="GS101">
        <v>3</v>
      </c>
      <c r="GT101">
        <v>0</v>
      </c>
      <c r="GU101" t="s">
        <v>3</v>
      </c>
      <c r="GV101">
        <f t="shared" si="90"/>
        <v>0</v>
      </c>
      <c r="GW101">
        <v>1</v>
      </c>
      <c r="GX101">
        <f t="shared" si="91"/>
        <v>0</v>
      </c>
      <c r="HA101">
        <v>0</v>
      </c>
      <c r="HB101">
        <v>0</v>
      </c>
      <c r="HC101">
        <f>GV101*GW101</f>
        <v>0</v>
      </c>
      <c r="HE101" t="s">
        <v>3</v>
      </c>
      <c r="HF101" t="s">
        <v>3</v>
      </c>
      <c r="HM101" t="s">
        <v>3</v>
      </c>
      <c r="HN101" t="s">
        <v>52</v>
      </c>
      <c r="HO101" t="s">
        <v>53</v>
      </c>
      <c r="HP101" t="s">
        <v>50</v>
      </c>
      <c r="HQ101" t="s">
        <v>50</v>
      </c>
      <c r="HS101">
        <v>0</v>
      </c>
      <c r="IK101">
        <v>0</v>
      </c>
    </row>
    <row r="102" spans="1:245" x14ac:dyDescent="0.2">
      <c r="A102">
        <v>17</v>
      </c>
      <c r="B102">
        <v>1</v>
      </c>
      <c r="C102">
        <f>ROW(SmtRes!A106)</f>
        <v>106</v>
      </c>
      <c r="D102">
        <f>ROW(EtalonRes!A93)</f>
        <v>93</v>
      </c>
      <c r="E102" t="s">
        <v>246</v>
      </c>
      <c r="F102" t="s">
        <v>247</v>
      </c>
      <c r="G102" t="s">
        <v>248</v>
      </c>
      <c r="H102" t="s">
        <v>249</v>
      </c>
      <c r="I102">
        <v>1</v>
      </c>
      <c r="J102">
        <v>0</v>
      </c>
      <c r="K102">
        <v>1</v>
      </c>
      <c r="O102">
        <f>ROUND(CP102,2)</f>
        <v>2221.69</v>
      </c>
      <c r="P102">
        <f>SUMIF(SmtRes!AQ96:'SmtRes'!AQ106,"=1",SmtRes!DF96:'SmtRes'!DF106)</f>
        <v>861.61</v>
      </c>
      <c r="Q102">
        <f>SUMIF(SmtRes!AQ96:'SmtRes'!AQ106,"=1",SmtRes!DG96:'SmtRes'!DG106)</f>
        <v>88.39</v>
      </c>
      <c r="R102">
        <f>SUMIF(SmtRes!AQ96:'SmtRes'!AQ106,"=1",SmtRes!DH96:'SmtRes'!DH106)</f>
        <v>41.97</v>
      </c>
      <c r="S102">
        <f>SUMIF(SmtRes!AQ96:'SmtRes'!AQ106,"=1",SmtRes!DI96:'SmtRes'!DI106)</f>
        <v>1229.72</v>
      </c>
      <c r="T102">
        <f t="shared" si="73"/>
        <v>0</v>
      </c>
      <c r="U102">
        <f>SUMIF(SmtRes!AQ96:'SmtRes'!AQ106,"=1",SmtRes!CV96:'SmtRes'!CV106)</f>
        <v>2.472</v>
      </c>
      <c r="V102">
        <f>SUMIF(SmtRes!AQ96:'SmtRes'!AQ106,"=1",SmtRes!CW96:'SmtRes'!CW106)</f>
        <v>7.1999999999999995E-2</v>
      </c>
      <c r="W102">
        <f t="shared" si="74"/>
        <v>0</v>
      </c>
      <c r="X102">
        <f t="shared" si="75"/>
        <v>1233.54</v>
      </c>
      <c r="Y102">
        <f t="shared" si="76"/>
        <v>648.55999999999995</v>
      </c>
      <c r="AA102">
        <v>388373058</v>
      </c>
      <c r="AB102">
        <f t="shared" si="77"/>
        <v>2173.1611600000001</v>
      </c>
      <c r="AC102">
        <f>ROUND((SUM(SmtRes!BQ96:'SmtRes'!BQ106)),6)</f>
        <v>858.84292000000005</v>
      </c>
      <c r="AD102">
        <f>ROUND((((SUM(SmtRes!BR96:'SmtRes'!BR106))-(SUM(SmtRes!BS96:'SmtRes'!BS106)))+AE102),6)</f>
        <v>84.597120000000004</v>
      </c>
      <c r="AE102">
        <f>ROUND((SUM(SmtRes!BS96:'SmtRes'!BS106)),6)</f>
        <v>41.964840000000002</v>
      </c>
      <c r="AF102">
        <f>ROUND((SUM(SmtRes!BT96:'SmtRes'!BT106)),6)</f>
        <v>1229.7211199999999</v>
      </c>
      <c r="AG102">
        <f t="shared" si="78"/>
        <v>0</v>
      </c>
      <c r="AH102">
        <f>(SUM(SmtRes!BU96:'SmtRes'!BU106))</f>
        <v>2.472</v>
      </c>
      <c r="AI102">
        <f>(SUM(SmtRes!BV96:'SmtRes'!BV106))</f>
        <v>7.1999999999999995E-2</v>
      </c>
      <c r="AJ102">
        <f t="shared" si="79"/>
        <v>0</v>
      </c>
      <c r="AK102">
        <v>1989.07882</v>
      </c>
      <c r="AL102">
        <v>858.84291999999994</v>
      </c>
      <c r="AM102">
        <v>70.497599999999991</v>
      </c>
      <c r="AN102">
        <v>34.970700000000001</v>
      </c>
      <c r="AO102">
        <v>1024.7675999999999</v>
      </c>
      <c r="AP102">
        <v>0</v>
      </c>
      <c r="AQ102">
        <v>2.06</v>
      </c>
      <c r="AR102">
        <v>0.06</v>
      </c>
      <c r="AS102">
        <v>0</v>
      </c>
      <c r="AT102">
        <v>97</v>
      </c>
      <c r="AU102">
        <v>51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2</v>
      </c>
      <c r="BJ102" t="s">
        <v>250</v>
      </c>
      <c r="BM102">
        <v>108001</v>
      </c>
      <c r="BN102">
        <v>0</v>
      </c>
      <c r="BO102" t="s">
        <v>3</v>
      </c>
      <c r="BP102">
        <v>0</v>
      </c>
      <c r="BQ102">
        <v>3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97</v>
      </c>
      <c r="CA102">
        <v>51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485</v>
      </c>
      <c r="CO102">
        <v>0</v>
      </c>
      <c r="CP102">
        <f>(P102+Q102+S102+R102)</f>
        <v>2221.69</v>
      </c>
      <c r="CQ102">
        <f>SUMIF(SmtRes!AQ96:'SmtRes'!AQ106,"=1",SmtRes!AA96:'SmtRes'!AA106)</f>
        <v>51308.53</v>
      </c>
      <c r="CR102">
        <f>SUMIF(SmtRes!AQ96:'SmtRes'!AQ106,"=1",SmtRes!AB96:'SmtRes'!AB106)</f>
        <v>2164.2599999999998</v>
      </c>
      <c r="CS102">
        <f>SUMIF(SmtRes!AQ96:'SmtRes'!AQ106,"=1",SmtRes!AC96:'SmtRes'!AC106)</f>
        <v>1165.69</v>
      </c>
      <c r="CT102">
        <f>SUMIF(SmtRes!AQ96:'SmtRes'!AQ106,"=1",SmtRes!AD96:'SmtRes'!AD106)</f>
        <v>497.46</v>
      </c>
      <c r="CU102">
        <f>AG102</f>
        <v>0</v>
      </c>
      <c r="CV102">
        <f>SUMIF(SmtRes!AQ96:'SmtRes'!AQ106,"=1",SmtRes!BU96:'SmtRes'!BU106)</f>
        <v>2.472</v>
      </c>
      <c r="CW102">
        <f>SUMIF(SmtRes!AQ96:'SmtRes'!AQ106,"=1",SmtRes!BV96:'SmtRes'!BV106)</f>
        <v>7.1999999999999995E-2</v>
      </c>
      <c r="CX102">
        <f>AJ102</f>
        <v>0</v>
      </c>
      <c r="CY102">
        <f>(((S102+R102)*AT102)/100)</f>
        <v>1233.5393000000001</v>
      </c>
      <c r="CZ102">
        <f>(((S102+R102)*AU102)/100)</f>
        <v>648.56190000000004</v>
      </c>
      <c r="DB102">
        <v>14</v>
      </c>
      <c r="DC102" t="s">
        <v>3</v>
      </c>
      <c r="DD102" t="s">
        <v>3</v>
      </c>
      <c r="DE102" t="s">
        <v>21</v>
      </c>
      <c r="DF102" t="s">
        <v>21</v>
      </c>
      <c r="DG102" t="s">
        <v>21</v>
      </c>
      <c r="DH102" t="s">
        <v>3</v>
      </c>
      <c r="DI102" t="s">
        <v>21</v>
      </c>
      <c r="DJ102" t="s">
        <v>21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1005</v>
      </c>
      <c r="DV102" t="s">
        <v>249</v>
      </c>
      <c r="DW102" t="s">
        <v>249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342528944</v>
      </c>
      <c r="EF102">
        <v>3</v>
      </c>
      <c r="EG102" t="s">
        <v>233</v>
      </c>
      <c r="EH102">
        <v>0</v>
      </c>
      <c r="EI102" t="s">
        <v>3</v>
      </c>
      <c r="EJ102">
        <v>2</v>
      </c>
      <c r="EK102">
        <v>108001</v>
      </c>
      <c r="EL102" t="s">
        <v>251</v>
      </c>
      <c r="EM102" t="s">
        <v>252</v>
      </c>
      <c r="EO102" t="s">
        <v>236</v>
      </c>
      <c r="EQ102">
        <v>131584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2.06</v>
      </c>
      <c r="EX102">
        <v>0.06</v>
      </c>
      <c r="EY102">
        <v>0</v>
      </c>
      <c r="FQ102">
        <v>0</v>
      </c>
      <c r="FR102">
        <v>0</v>
      </c>
      <c r="FS102">
        <v>0</v>
      </c>
      <c r="FX102">
        <v>97</v>
      </c>
      <c r="FY102">
        <v>51</v>
      </c>
      <c r="GA102" t="s">
        <v>3</v>
      </c>
      <c r="GD102">
        <v>1</v>
      </c>
      <c r="GF102">
        <v>-55609865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85"/>
        <v>0</v>
      </c>
      <c r="GM102">
        <f t="shared" si="86"/>
        <v>4103.79</v>
      </c>
      <c r="GN102">
        <f t="shared" si="87"/>
        <v>0</v>
      </c>
      <c r="GO102">
        <f t="shared" si="88"/>
        <v>4103.79</v>
      </c>
      <c r="GP102">
        <f t="shared" si="89"/>
        <v>0</v>
      </c>
      <c r="GR102">
        <v>0</v>
      </c>
      <c r="GS102">
        <v>3</v>
      </c>
      <c r="GT102">
        <v>0</v>
      </c>
      <c r="GU102" t="s">
        <v>3</v>
      </c>
      <c r="GV102">
        <f t="shared" si="90"/>
        <v>0</v>
      </c>
      <c r="GW102">
        <v>1</v>
      </c>
      <c r="GX102">
        <f t="shared" si="91"/>
        <v>0</v>
      </c>
      <c r="HA102">
        <v>0</v>
      </c>
      <c r="HB102">
        <v>0</v>
      </c>
      <c r="HC102">
        <f>GV102*GW102</f>
        <v>0</v>
      </c>
      <c r="HE102" t="s">
        <v>3</v>
      </c>
      <c r="HF102" t="s">
        <v>3</v>
      </c>
      <c r="HM102" t="s">
        <v>3</v>
      </c>
      <c r="HN102" t="s">
        <v>253</v>
      </c>
      <c r="HO102" t="s">
        <v>254</v>
      </c>
      <c r="HP102" t="s">
        <v>251</v>
      </c>
      <c r="HQ102" t="s">
        <v>251</v>
      </c>
      <c r="HS102">
        <v>0</v>
      </c>
      <c r="IK102">
        <v>0</v>
      </c>
    </row>
    <row r="103" spans="1:245" x14ac:dyDescent="0.2">
      <c r="A103">
        <v>18</v>
      </c>
      <c r="B103">
        <v>1</v>
      </c>
      <c r="C103">
        <v>106</v>
      </c>
      <c r="E103" t="s">
        <v>255</v>
      </c>
      <c r="F103" t="s">
        <v>240</v>
      </c>
      <c r="G103" t="s">
        <v>241</v>
      </c>
      <c r="H103" t="s">
        <v>242</v>
      </c>
      <c r="I103">
        <f>J103</f>
        <v>2</v>
      </c>
      <c r="J103">
        <v>2</v>
      </c>
      <c r="K103">
        <v>2</v>
      </c>
      <c r="O103">
        <f>ROUND(P103,2)</f>
        <v>20.5</v>
      </c>
      <c r="P103">
        <f>ROUND(ROUND(ROUND(SUMIF(SmtRes!AQ96:'SmtRes'!AQ106,"=1",SmtRes!CU96:'SmtRes'!CU106),2),2)*I103/100,2)</f>
        <v>20.5</v>
      </c>
      <c r="Q103">
        <f>ROUND(CR103*I103,2)</f>
        <v>0</v>
      </c>
      <c r="R103">
        <f>ROUND(CS103*I103,2)</f>
        <v>0</v>
      </c>
      <c r="S103">
        <f>ROUND(CT103*I103,2)</f>
        <v>0</v>
      </c>
      <c r="T103">
        <f t="shared" si="73"/>
        <v>0</v>
      </c>
      <c r="U103">
        <f>ROUND(CV103*I103,7)</f>
        <v>0</v>
      </c>
      <c r="V103">
        <f>ROUND(CW103*I103,7)</f>
        <v>0</v>
      </c>
      <c r="W103">
        <f t="shared" si="74"/>
        <v>0</v>
      </c>
      <c r="X103">
        <f t="shared" si="75"/>
        <v>0</v>
      </c>
      <c r="Y103">
        <f t="shared" si="76"/>
        <v>0</v>
      </c>
      <c r="AA103">
        <v>388373058</v>
      </c>
      <c r="AB103">
        <f t="shared" si="77"/>
        <v>0</v>
      </c>
      <c r="AC103">
        <f>ROUND((ES103),6)</f>
        <v>0</v>
      </c>
      <c r="AD103">
        <f>ROUND((((ET103)-(EU103))+AE103),6)</f>
        <v>0</v>
      </c>
      <c r="AE103">
        <f>ROUND((EU103),6)</f>
        <v>0</v>
      </c>
      <c r="AF103">
        <f>ROUND((EV103),6)</f>
        <v>0</v>
      </c>
      <c r="AG103">
        <f t="shared" si="78"/>
        <v>0</v>
      </c>
      <c r="AH103">
        <f>(EW103)</f>
        <v>0</v>
      </c>
      <c r="AI103">
        <f>(EX103)</f>
        <v>0</v>
      </c>
      <c r="AJ103">
        <f t="shared" si="79"/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97</v>
      </c>
      <c r="AU103">
        <v>51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2</v>
      </c>
      <c r="BJ103" t="s">
        <v>3</v>
      </c>
      <c r="BM103">
        <v>108001</v>
      </c>
      <c r="BN103">
        <v>0</v>
      </c>
      <c r="BO103" t="s">
        <v>3</v>
      </c>
      <c r="BP103">
        <v>0</v>
      </c>
      <c r="BQ103">
        <v>3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97</v>
      </c>
      <c r="CA103">
        <v>51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>0</f>
        <v>0</v>
      </c>
      <c r="CQ103">
        <f>0</f>
        <v>0</v>
      </c>
      <c r="CR103">
        <f>0</f>
        <v>0</v>
      </c>
      <c r="CS103">
        <f>0</f>
        <v>0</v>
      </c>
      <c r="CT103">
        <f>0</f>
        <v>0</v>
      </c>
      <c r="CU103">
        <f>0</f>
        <v>0</v>
      </c>
      <c r="CV103">
        <f>0</f>
        <v>0</v>
      </c>
      <c r="CW103">
        <f>0</f>
        <v>0</v>
      </c>
      <c r="CX103">
        <f>0</f>
        <v>0</v>
      </c>
      <c r="CY103">
        <f>0</f>
        <v>0</v>
      </c>
      <c r="CZ103">
        <f>0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242</v>
      </c>
      <c r="DW103" t="s">
        <v>242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342528944</v>
      </c>
      <c r="EF103">
        <v>3</v>
      </c>
      <c r="EG103" t="s">
        <v>233</v>
      </c>
      <c r="EH103">
        <v>0</v>
      </c>
      <c r="EI103" t="s">
        <v>3</v>
      </c>
      <c r="EJ103">
        <v>2</v>
      </c>
      <c r="EK103">
        <v>108001</v>
      </c>
      <c r="EL103" t="s">
        <v>251</v>
      </c>
      <c r="EM103" t="s">
        <v>252</v>
      </c>
      <c r="EO103" t="s">
        <v>3</v>
      </c>
      <c r="EQ103">
        <v>512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v>0</v>
      </c>
      <c r="FS103">
        <v>0</v>
      </c>
      <c r="FX103">
        <v>97</v>
      </c>
      <c r="FY103">
        <v>51</v>
      </c>
      <c r="GA103" t="s">
        <v>3</v>
      </c>
      <c r="GD103">
        <v>1</v>
      </c>
      <c r="GF103">
        <v>274903907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85"/>
        <v>0</v>
      </c>
      <c r="GM103">
        <f t="shared" si="86"/>
        <v>20.5</v>
      </c>
      <c r="GN103">
        <f t="shared" si="87"/>
        <v>0</v>
      </c>
      <c r="GO103">
        <f t="shared" si="88"/>
        <v>20.5</v>
      </c>
      <c r="GP103">
        <f t="shared" si="89"/>
        <v>0</v>
      </c>
      <c r="GR103">
        <v>0</v>
      </c>
      <c r="GS103">
        <v>3</v>
      </c>
      <c r="GT103">
        <v>0</v>
      </c>
      <c r="GU103" t="s">
        <v>3</v>
      </c>
      <c r="GV103">
        <f t="shared" si="90"/>
        <v>0</v>
      </c>
      <c r="GW103">
        <v>1</v>
      </c>
      <c r="GX103">
        <f t="shared" si="91"/>
        <v>0</v>
      </c>
      <c r="HA103">
        <v>0</v>
      </c>
      <c r="HB103">
        <v>0</v>
      </c>
      <c r="HC103">
        <f>0</f>
        <v>0</v>
      </c>
      <c r="HE103" t="s">
        <v>3</v>
      </c>
      <c r="HF103" t="s">
        <v>3</v>
      </c>
      <c r="HM103" t="s">
        <v>3</v>
      </c>
      <c r="HN103" t="s">
        <v>253</v>
      </c>
      <c r="HO103" t="s">
        <v>254</v>
      </c>
      <c r="HP103" t="s">
        <v>251</v>
      </c>
      <c r="HQ103" t="s">
        <v>251</v>
      </c>
      <c r="HS103">
        <v>0</v>
      </c>
      <c r="IK103">
        <v>0</v>
      </c>
    </row>
    <row r="104" spans="1:245" x14ac:dyDescent="0.2">
      <c r="A104">
        <v>18</v>
      </c>
      <c r="B104">
        <v>1</v>
      </c>
      <c r="C104">
        <v>103</v>
      </c>
      <c r="E104" t="s">
        <v>256</v>
      </c>
      <c r="F104" t="s">
        <v>257</v>
      </c>
      <c r="G104" t="s">
        <v>258</v>
      </c>
      <c r="H104" t="s">
        <v>249</v>
      </c>
      <c r="I104">
        <f>I102*J104</f>
        <v>0</v>
      </c>
      <c r="J104">
        <v>0</v>
      </c>
      <c r="K104">
        <v>0</v>
      </c>
      <c r="O104">
        <f>ROUND(CP104,2)</f>
        <v>0</v>
      </c>
      <c r="P104">
        <f>ROUND(CQ104*I104,2)</f>
        <v>0</v>
      </c>
      <c r="Q104">
        <f>ROUND(CR104*I104,2)</f>
        <v>0</v>
      </c>
      <c r="R104">
        <f>ROUND(CS104*I104,2)</f>
        <v>0</v>
      </c>
      <c r="S104">
        <f>ROUND(CT104*I104,2)</f>
        <v>0</v>
      </c>
      <c r="T104">
        <f t="shared" si="73"/>
        <v>0</v>
      </c>
      <c r="U104">
        <f>ROUND(CV104*I104,7)</f>
        <v>0</v>
      </c>
      <c r="V104">
        <f>ROUND(CW104*I104,7)</f>
        <v>0</v>
      </c>
      <c r="W104">
        <f t="shared" si="74"/>
        <v>0</v>
      </c>
      <c r="X104">
        <f t="shared" si="75"/>
        <v>0</v>
      </c>
      <c r="Y104">
        <f t="shared" si="76"/>
        <v>0</v>
      </c>
      <c r="AA104">
        <v>388373058</v>
      </c>
      <c r="AB104">
        <f t="shared" si="77"/>
        <v>156.37</v>
      </c>
      <c r="AC104">
        <f>ROUND((ES104),6)</f>
        <v>156.37</v>
      </c>
      <c r="AD104">
        <f>ROUND((((ET104)-(EU104))+AE104),6)</f>
        <v>0</v>
      </c>
      <c r="AE104">
        <f>ROUND((EU104),6)</f>
        <v>0</v>
      </c>
      <c r="AF104">
        <f>ROUND((EV104),6)</f>
        <v>0</v>
      </c>
      <c r="AG104">
        <f t="shared" si="78"/>
        <v>0</v>
      </c>
      <c r="AH104">
        <f>(EW104)</f>
        <v>0</v>
      </c>
      <c r="AI104">
        <f>(EX104)</f>
        <v>0</v>
      </c>
      <c r="AJ104">
        <f t="shared" si="79"/>
        <v>0</v>
      </c>
      <c r="AK104">
        <v>156.37</v>
      </c>
      <c r="AL104">
        <v>156.37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1.1000000000000001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259</v>
      </c>
      <c r="BM104">
        <v>500001</v>
      </c>
      <c r="BN104">
        <v>0</v>
      </c>
      <c r="BO104" t="s">
        <v>257</v>
      </c>
      <c r="BP104">
        <v>1</v>
      </c>
      <c r="BQ104">
        <v>8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>(P104+Q104+S104+R104)</f>
        <v>0</v>
      </c>
      <c r="CQ104">
        <f>ROUND(AL104*BC104,2)</f>
        <v>172.01</v>
      </c>
      <c r="CR104">
        <f>ROUND(AM104*BB104,2)</f>
        <v>0</v>
      </c>
      <c r="CS104">
        <f>ROUND(AN104*BS104,2)</f>
        <v>0</v>
      </c>
      <c r="CT104">
        <f>ROUND(AO104*BA104,2)</f>
        <v>0</v>
      </c>
      <c r="CU104">
        <f>AG104</f>
        <v>0</v>
      </c>
      <c r="CV104">
        <f>AH104</f>
        <v>0</v>
      </c>
      <c r="CW104">
        <f>AI104</f>
        <v>0</v>
      </c>
      <c r="CX104">
        <f>AJ104</f>
        <v>0</v>
      </c>
      <c r="CY104">
        <f>0</f>
        <v>0</v>
      </c>
      <c r="CZ104">
        <f>0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1005</v>
      </c>
      <c r="DV104" t="s">
        <v>249</v>
      </c>
      <c r="DW104" t="s">
        <v>249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342528994</v>
      </c>
      <c r="EF104">
        <v>8</v>
      </c>
      <c r="EG104" t="s">
        <v>69</v>
      </c>
      <c r="EH104">
        <v>0</v>
      </c>
      <c r="EI104" t="s">
        <v>3</v>
      </c>
      <c r="EJ104">
        <v>1</v>
      </c>
      <c r="EK104">
        <v>500001</v>
      </c>
      <c r="EL104" t="s">
        <v>70</v>
      </c>
      <c r="EM104" t="s">
        <v>71</v>
      </c>
      <c r="EO104" t="s">
        <v>3</v>
      </c>
      <c r="EQ104">
        <v>0</v>
      </c>
      <c r="ER104">
        <v>156.37</v>
      </c>
      <c r="ES104">
        <v>156.37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0</v>
      </c>
      <c r="FY104">
        <v>0</v>
      </c>
      <c r="GA104" t="s">
        <v>3</v>
      </c>
      <c r="GD104">
        <v>1</v>
      </c>
      <c r="GF104">
        <v>-1337775383</v>
      </c>
      <c r="GG104">
        <v>2</v>
      </c>
      <c r="GH104">
        <v>1</v>
      </c>
      <c r="GI104">
        <v>2</v>
      </c>
      <c r="GJ104">
        <v>0</v>
      </c>
      <c r="GK104">
        <v>0</v>
      </c>
      <c r="GL104">
        <f t="shared" si="85"/>
        <v>0</v>
      </c>
      <c r="GM104">
        <f t="shared" si="86"/>
        <v>0</v>
      </c>
      <c r="GN104">
        <f t="shared" si="87"/>
        <v>0</v>
      </c>
      <c r="GO104">
        <f t="shared" si="88"/>
        <v>0</v>
      </c>
      <c r="GP104">
        <f t="shared" si="89"/>
        <v>0</v>
      </c>
      <c r="GR104">
        <v>0</v>
      </c>
      <c r="GS104">
        <v>3</v>
      </c>
      <c r="GT104">
        <v>0</v>
      </c>
      <c r="GU104" t="s">
        <v>3</v>
      </c>
      <c r="GV104">
        <f t="shared" si="90"/>
        <v>0</v>
      </c>
      <c r="GW104">
        <v>1</v>
      </c>
      <c r="GX104">
        <f t="shared" si="91"/>
        <v>0</v>
      </c>
      <c r="HA104">
        <v>0</v>
      </c>
      <c r="HB104">
        <v>0</v>
      </c>
      <c r="HC104">
        <f>GV104*GW104</f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45" x14ac:dyDescent="0.2">
      <c r="A105">
        <v>17</v>
      </c>
      <c r="B105">
        <v>1</v>
      </c>
      <c r="C105">
        <f>ROW(SmtRes!A113)</f>
        <v>113</v>
      </c>
      <c r="D105">
        <f>ROW(EtalonRes!A99)</f>
        <v>99</v>
      </c>
      <c r="E105" t="s">
        <v>260</v>
      </c>
      <c r="F105" t="s">
        <v>145</v>
      </c>
      <c r="G105" t="s">
        <v>146</v>
      </c>
      <c r="H105" t="s">
        <v>112</v>
      </c>
      <c r="I105">
        <v>1</v>
      </c>
      <c r="J105">
        <v>0</v>
      </c>
      <c r="K105">
        <v>1</v>
      </c>
      <c r="O105">
        <f>ROUND(CP105,2)</f>
        <v>25873.119999999999</v>
      </c>
      <c r="P105">
        <f>SUMIF(SmtRes!AQ107:'SmtRes'!AQ113,"=1",SmtRes!DF107:'SmtRes'!DF113)</f>
        <v>4179.18</v>
      </c>
      <c r="Q105">
        <f>SUMIF(SmtRes!AQ107:'SmtRes'!AQ113,"=1",SmtRes!DG107:'SmtRes'!DG113)</f>
        <v>1269.42</v>
      </c>
      <c r="R105">
        <f>SUMIF(SmtRes!AQ107:'SmtRes'!AQ113,"=1",SmtRes!DH107:'SmtRes'!DH113)</f>
        <v>561.13</v>
      </c>
      <c r="S105">
        <f>SUMIF(SmtRes!AQ107:'SmtRes'!AQ113,"=1",SmtRes!DI107:'SmtRes'!DI113)</f>
        <v>19863.39</v>
      </c>
      <c r="T105">
        <f t="shared" si="73"/>
        <v>0</v>
      </c>
      <c r="U105">
        <f>SUMIF(SmtRes!AQ107:'SmtRes'!AQ113,"=1",SmtRes!CV107:'SmtRes'!CV113)</f>
        <v>37.68</v>
      </c>
      <c r="V105">
        <f>SUMIF(SmtRes!AQ107:'SmtRes'!AQ113,"=1",SmtRes!CW107:'SmtRes'!CW113)</f>
        <v>1.1279999999999999</v>
      </c>
      <c r="W105">
        <f t="shared" si="74"/>
        <v>0</v>
      </c>
      <c r="X105">
        <f t="shared" si="75"/>
        <v>22466.97</v>
      </c>
      <c r="Y105">
        <f t="shared" si="76"/>
        <v>14909.9</v>
      </c>
      <c r="AA105">
        <v>388373058</v>
      </c>
      <c r="AB105">
        <f t="shared" si="77"/>
        <v>25460.15004</v>
      </c>
      <c r="AC105">
        <f>ROUND((SUM(SmtRes!BQ107:'SmtRes'!BQ113)),6)</f>
        <v>4445.9405999999999</v>
      </c>
      <c r="AD105">
        <f>ROUND((((SUM(SmtRes!BR107:'SmtRes'!BR113))-(SUM(SmtRes!BS107:'SmtRes'!BS113)))+AE105),6)</f>
        <v>1150.8206399999999</v>
      </c>
      <c r="AE105">
        <f>ROUND((SUM(SmtRes!BS107:'SmtRes'!BS113)),6)</f>
        <v>561.13487999999995</v>
      </c>
      <c r="AF105">
        <f>ROUND((SUM(SmtRes!BT107:'SmtRes'!BT113)),6)</f>
        <v>19863.388800000001</v>
      </c>
      <c r="AG105">
        <f t="shared" si="78"/>
        <v>0</v>
      </c>
      <c r="AH105">
        <f>(SUM(SmtRes!BU107:'SmtRes'!BU113))</f>
        <v>37.68</v>
      </c>
      <c r="AI105">
        <f>(SUM(SmtRes!BV107:'SmtRes'!BV113))</f>
        <v>1.1279999999999999</v>
      </c>
      <c r="AJ105">
        <f t="shared" si="79"/>
        <v>0</v>
      </c>
      <c r="AK105">
        <v>22425.394199999995</v>
      </c>
      <c r="AL105">
        <v>4445.9405999999999</v>
      </c>
      <c r="AM105">
        <v>959.0172</v>
      </c>
      <c r="AN105">
        <v>467.61239999999998</v>
      </c>
      <c r="AO105">
        <v>16552.823999999997</v>
      </c>
      <c r="AP105">
        <v>0</v>
      </c>
      <c r="AQ105">
        <v>31.4</v>
      </c>
      <c r="AR105">
        <v>0.94</v>
      </c>
      <c r="AS105">
        <v>0</v>
      </c>
      <c r="AT105">
        <v>110</v>
      </c>
      <c r="AU105">
        <v>73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147</v>
      </c>
      <c r="BM105">
        <v>7001</v>
      </c>
      <c r="BN105">
        <v>0</v>
      </c>
      <c r="BO105" t="s">
        <v>3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110</v>
      </c>
      <c r="CA105">
        <v>73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483</v>
      </c>
      <c r="CO105">
        <v>0</v>
      </c>
      <c r="CP105">
        <f>(P105+Q105+S105+R105)</f>
        <v>25873.119999999999</v>
      </c>
      <c r="CQ105">
        <f>SUMIF(SmtRes!AQ107:'SmtRes'!AQ113,"=1",SmtRes!AA107:'SmtRes'!AA113)</f>
        <v>139306.14000000001</v>
      </c>
      <c r="CR105">
        <f>SUMIF(SmtRes!AQ107:'SmtRes'!AQ113,"=1",SmtRes!AB107:'SmtRes'!AB113)</f>
        <v>612.14</v>
      </c>
      <c r="CS105">
        <f>SUMIF(SmtRes!AQ107:'SmtRes'!AQ113,"=1",SmtRes!AC107:'SmtRes'!AC113)</f>
        <v>497.46</v>
      </c>
      <c r="CT105">
        <f>SUMIF(SmtRes!AQ107:'SmtRes'!AQ113,"=1",SmtRes!AD107:'SmtRes'!AD113)</f>
        <v>527.16</v>
      </c>
      <c r="CU105">
        <f>AG105</f>
        <v>0</v>
      </c>
      <c r="CV105">
        <f>SUMIF(SmtRes!AQ107:'SmtRes'!AQ113,"=1",SmtRes!BU107:'SmtRes'!BU113)</f>
        <v>37.68</v>
      </c>
      <c r="CW105">
        <f>SUMIF(SmtRes!AQ107:'SmtRes'!AQ113,"=1",SmtRes!BV107:'SmtRes'!BV113)</f>
        <v>1.1279999999999999</v>
      </c>
      <c r="CX105">
        <f>AJ105</f>
        <v>0</v>
      </c>
      <c r="CY105">
        <f>(((S105+R105)*AT105)/100)</f>
        <v>22466.972000000002</v>
      </c>
      <c r="CZ105">
        <f>(((S105+R105)*AU105)/100)</f>
        <v>14909.899599999999</v>
      </c>
      <c r="DB105">
        <v>15</v>
      </c>
      <c r="DC105" t="s">
        <v>3</v>
      </c>
      <c r="DD105" t="s">
        <v>3</v>
      </c>
      <c r="DE105" t="s">
        <v>21</v>
      </c>
      <c r="DF105" t="s">
        <v>21</v>
      </c>
      <c r="DG105" t="s">
        <v>21</v>
      </c>
      <c r="DH105" t="s">
        <v>3</v>
      </c>
      <c r="DI105" t="s">
        <v>21</v>
      </c>
      <c r="DJ105" t="s">
        <v>21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1009</v>
      </c>
      <c r="DV105" t="s">
        <v>112</v>
      </c>
      <c r="DW105" t="s">
        <v>112</v>
      </c>
      <c r="DX105">
        <v>1000</v>
      </c>
      <c r="DZ105" t="s">
        <v>3</v>
      </c>
      <c r="EA105" t="s">
        <v>3</v>
      </c>
      <c r="EB105" t="s">
        <v>3</v>
      </c>
      <c r="EC105" t="s">
        <v>3</v>
      </c>
      <c r="EE105">
        <v>342529051</v>
      </c>
      <c r="EF105">
        <v>2</v>
      </c>
      <c r="EG105" t="s">
        <v>22</v>
      </c>
      <c r="EH105">
        <v>7</v>
      </c>
      <c r="EI105" t="s">
        <v>50</v>
      </c>
      <c r="EJ105">
        <v>1</v>
      </c>
      <c r="EK105">
        <v>7001</v>
      </c>
      <c r="EL105" t="s">
        <v>50</v>
      </c>
      <c r="EM105" t="s">
        <v>51</v>
      </c>
      <c r="EO105" t="s">
        <v>26</v>
      </c>
      <c r="EQ105">
        <v>131584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31.4</v>
      </c>
      <c r="EX105">
        <v>0.94</v>
      </c>
      <c r="EY105">
        <v>0</v>
      </c>
      <c r="FQ105">
        <v>0</v>
      </c>
      <c r="FR105">
        <v>0</v>
      </c>
      <c r="FS105">
        <v>0</v>
      </c>
      <c r="FX105">
        <v>110</v>
      </c>
      <c r="FY105">
        <v>73</v>
      </c>
      <c r="GA105" t="s">
        <v>3</v>
      </c>
      <c r="GD105">
        <v>1</v>
      </c>
      <c r="GF105">
        <v>-1847687374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85"/>
        <v>0</v>
      </c>
      <c r="GM105">
        <f t="shared" si="86"/>
        <v>63249.99</v>
      </c>
      <c r="GN105">
        <f t="shared" si="87"/>
        <v>63249.99</v>
      </c>
      <c r="GO105">
        <f t="shared" si="88"/>
        <v>0</v>
      </c>
      <c r="GP105">
        <f t="shared" si="89"/>
        <v>0</v>
      </c>
      <c r="GR105">
        <v>0</v>
      </c>
      <c r="GS105">
        <v>3</v>
      </c>
      <c r="GT105">
        <v>0</v>
      </c>
      <c r="GU105" t="s">
        <v>3</v>
      </c>
      <c r="GV105">
        <f t="shared" si="90"/>
        <v>0</v>
      </c>
      <c r="GW105">
        <v>1</v>
      </c>
      <c r="GX105">
        <f t="shared" si="91"/>
        <v>0</v>
      </c>
      <c r="HA105">
        <v>0</v>
      </c>
      <c r="HB105">
        <v>0</v>
      </c>
      <c r="HC105">
        <f>GV105*GW105</f>
        <v>0</v>
      </c>
      <c r="HE105" t="s">
        <v>3</v>
      </c>
      <c r="HF105" t="s">
        <v>3</v>
      </c>
      <c r="HM105" t="s">
        <v>3</v>
      </c>
      <c r="HN105" t="s">
        <v>52</v>
      </c>
      <c r="HO105" t="s">
        <v>53</v>
      </c>
      <c r="HP105" t="s">
        <v>50</v>
      </c>
      <c r="HQ105" t="s">
        <v>50</v>
      </c>
      <c r="HS105">
        <v>0</v>
      </c>
      <c r="IK105">
        <v>0</v>
      </c>
    </row>
    <row r="106" spans="1:245" x14ac:dyDescent="0.2">
      <c r="A106">
        <v>18</v>
      </c>
      <c r="B106">
        <v>1</v>
      </c>
      <c r="C106">
        <v>113</v>
      </c>
      <c r="E106" t="s">
        <v>261</v>
      </c>
      <c r="F106" t="s">
        <v>149</v>
      </c>
      <c r="G106" t="s">
        <v>150</v>
      </c>
      <c r="H106" t="s">
        <v>112</v>
      </c>
      <c r="I106">
        <f>I105*J106</f>
        <v>1</v>
      </c>
      <c r="J106">
        <v>1</v>
      </c>
      <c r="K106">
        <v>1</v>
      </c>
      <c r="O106">
        <f>ROUND(CP106,2)</f>
        <v>64931.45</v>
      </c>
      <c r="P106">
        <f>ROUND(CQ106*I106,2)</f>
        <v>64931.45</v>
      </c>
      <c r="Q106">
        <f>ROUND(CR106*I106,2)</f>
        <v>0</v>
      </c>
      <c r="R106">
        <f>ROUND(CS106*I106,2)</f>
        <v>0</v>
      </c>
      <c r="S106">
        <f>ROUND(CT106*I106,2)</f>
        <v>0</v>
      </c>
      <c r="T106">
        <f t="shared" si="73"/>
        <v>0</v>
      </c>
      <c r="U106">
        <f>ROUND(CV106*I106,7)</f>
        <v>0</v>
      </c>
      <c r="V106">
        <f>ROUND(CW106*I106,7)</f>
        <v>0</v>
      </c>
      <c r="W106">
        <f t="shared" si="74"/>
        <v>0</v>
      </c>
      <c r="X106">
        <f t="shared" si="75"/>
        <v>0</v>
      </c>
      <c r="Y106">
        <f t="shared" si="76"/>
        <v>0</v>
      </c>
      <c r="AA106">
        <v>388373058</v>
      </c>
      <c r="AB106">
        <f t="shared" si="77"/>
        <v>77299.34</v>
      </c>
      <c r="AC106">
        <f>ROUND((ES106),6)</f>
        <v>77299.34</v>
      </c>
      <c r="AD106">
        <f>ROUND((((ET106)-(EU106))+AE106),6)</f>
        <v>0</v>
      </c>
      <c r="AE106">
        <f>ROUND((EU106),6)</f>
        <v>0</v>
      </c>
      <c r="AF106">
        <f>ROUND((EV106),6)</f>
        <v>0</v>
      </c>
      <c r="AG106">
        <f t="shared" si="78"/>
        <v>0</v>
      </c>
      <c r="AH106">
        <f>(EW106)</f>
        <v>0</v>
      </c>
      <c r="AI106">
        <f>(EX106)</f>
        <v>0</v>
      </c>
      <c r="AJ106">
        <f t="shared" si="79"/>
        <v>0</v>
      </c>
      <c r="AK106">
        <v>77299.34</v>
      </c>
      <c r="AL106">
        <v>77299.34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0.84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151</v>
      </c>
      <c r="BM106">
        <v>500001</v>
      </c>
      <c r="BN106">
        <v>0</v>
      </c>
      <c r="BO106" t="s">
        <v>149</v>
      </c>
      <c r="BP106">
        <v>1</v>
      </c>
      <c r="BQ106">
        <v>8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0</v>
      </c>
      <c r="CA106">
        <v>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>(P106+Q106+S106+R106)</f>
        <v>64931.45</v>
      </c>
      <c r="CQ106">
        <f>ROUND(AL106*BC106,2)</f>
        <v>64931.45</v>
      </c>
      <c r="CR106">
        <f>ROUND(AM106*BB106,2)</f>
        <v>0</v>
      </c>
      <c r="CS106">
        <f>ROUND(AN106*BS106,2)</f>
        <v>0</v>
      </c>
      <c r="CT106">
        <f>ROUND(AO106*BA106,2)</f>
        <v>0</v>
      </c>
      <c r="CU106">
        <f>AG106</f>
        <v>0</v>
      </c>
      <c r="CV106">
        <f>AH106</f>
        <v>0</v>
      </c>
      <c r="CW106">
        <f>AI106</f>
        <v>0</v>
      </c>
      <c r="CX106">
        <f>AJ106</f>
        <v>0</v>
      </c>
      <c r="CY106">
        <f>0</f>
        <v>0</v>
      </c>
      <c r="CZ106">
        <f>0</f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1009</v>
      </c>
      <c r="DV106" t="s">
        <v>112</v>
      </c>
      <c r="DW106" t="s">
        <v>112</v>
      </c>
      <c r="DX106">
        <v>1000</v>
      </c>
      <c r="DZ106" t="s">
        <v>3</v>
      </c>
      <c r="EA106" t="s">
        <v>3</v>
      </c>
      <c r="EB106" t="s">
        <v>3</v>
      </c>
      <c r="EC106" t="s">
        <v>3</v>
      </c>
      <c r="EE106">
        <v>342528994</v>
      </c>
      <c r="EF106">
        <v>8</v>
      </c>
      <c r="EG106" t="s">
        <v>69</v>
      </c>
      <c r="EH106">
        <v>0</v>
      </c>
      <c r="EI106" t="s">
        <v>3</v>
      </c>
      <c r="EJ106">
        <v>1</v>
      </c>
      <c r="EK106">
        <v>500001</v>
      </c>
      <c r="EL106" t="s">
        <v>70</v>
      </c>
      <c r="EM106" t="s">
        <v>71</v>
      </c>
      <c r="EO106" t="s">
        <v>3</v>
      </c>
      <c r="EQ106">
        <v>512</v>
      </c>
      <c r="ER106">
        <v>77299.34</v>
      </c>
      <c r="ES106">
        <v>77299.34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0</v>
      </c>
      <c r="FY106">
        <v>0</v>
      </c>
      <c r="GA106" t="s">
        <v>3</v>
      </c>
      <c r="GD106">
        <v>1</v>
      </c>
      <c r="GF106">
        <v>-1501870973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85"/>
        <v>0</v>
      </c>
      <c r="GM106">
        <f t="shared" si="86"/>
        <v>64931.45</v>
      </c>
      <c r="GN106">
        <f t="shared" si="87"/>
        <v>64931.45</v>
      </c>
      <c r="GO106">
        <f t="shared" si="88"/>
        <v>0</v>
      </c>
      <c r="GP106">
        <f t="shared" si="89"/>
        <v>0</v>
      </c>
      <c r="GR106">
        <v>0</v>
      </c>
      <c r="GS106">
        <v>3</v>
      </c>
      <c r="GT106">
        <v>0</v>
      </c>
      <c r="GU106" t="s">
        <v>3</v>
      </c>
      <c r="GV106">
        <f t="shared" si="90"/>
        <v>0</v>
      </c>
      <c r="GW106">
        <v>1</v>
      </c>
      <c r="GX106">
        <f t="shared" si="91"/>
        <v>0</v>
      </c>
      <c r="HA106">
        <v>0</v>
      </c>
      <c r="HB106">
        <v>0</v>
      </c>
      <c r="HC106">
        <f>GV106*GW106</f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45" x14ac:dyDescent="0.2">
      <c r="A107">
        <v>17</v>
      </c>
      <c r="B107">
        <v>1</v>
      </c>
      <c r="C107">
        <f>ROW(SmtRes!A124)</f>
        <v>124</v>
      </c>
      <c r="D107">
        <f>ROW(EtalonRes!A109)</f>
        <v>109</v>
      </c>
      <c r="E107" t="s">
        <v>262</v>
      </c>
      <c r="F107" t="s">
        <v>247</v>
      </c>
      <c r="G107" t="s">
        <v>248</v>
      </c>
      <c r="H107" t="s">
        <v>249</v>
      </c>
      <c r="I107">
        <v>1</v>
      </c>
      <c r="J107">
        <v>0</v>
      </c>
      <c r="K107">
        <v>1</v>
      </c>
      <c r="O107">
        <f>ROUND(CP107,2)</f>
        <v>1420.09</v>
      </c>
      <c r="P107">
        <f>SUMIF(SmtRes!AQ114:'SmtRes'!AQ124,"=1",SmtRes!DF114:'SmtRes'!DF124)</f>
        <v>60.01</v>
      </c>
      <c r="Q107">
        <f>SUMIF(SmtRes!AQ114:'SmtRes'!AQ124,"=1",SmtRes!DG114:'SmtRes'!DG124)</f>
        <v>88.39</v>
      </c>
      <c r="R107">
        <f>SUMIF(SmtRes!AQ114:'SmtRes'!AQ124,"=1",SmtRes!DH114:'SmtRes'!DH124)</f>
        <v>41.97</v>
      </c>
      <c r="S107">
        <f>SUMIF(SmtRes!AQ114:'SmtRes'!AQ124,"=1",SmtRes!DI114:'SmtRes'!DI124)</f>
        <v>1229.72</v>
      </c>
      <c r="T107">
        <f t="shared" si="73"/>
        <v>0</v>
      </c>
      <c r="U107">
        <f>SUMIF(SmtRes!AQ114:'SmtRes'!AQ124,"=1",SmtRes!CV114:'SmtRes'!CV124)</f>
        <v>2.472</v>
      </c>
      <c r="V107">
        <f>SUMIF(SmtRes!AQ114:'SmtRes'!AQ124,"=1",SmtRes!CW114:'SmtRes'!CW124)</f>
        <v>7.1999999999999995E-2</v>
      </c>
      <c r="W107">
        <f t="shared" si="74"/>
        <v>0</v>
      </c>
      <c r="X107">
        <f t="shared" si="75"/>
        <v>1233.54</v>
      </c>
      <c r="Y107">
        <f t="shared" si="76"/>
        <v>648.55999999999995</v>
      </c>
      <c r="AA107">
        <v>388373058</v>
      </c>
      <c r="AB107">
        <f t="shared" si="77"/>
        <v>1371.55684</v>
      </c>
      <c r="AC107">
        <f>ROUND((SUM(SmtRes!BQ114:'SmtRes'!BQ124)),6)</f>
        <v>57.238599999999998</v>
      </c>
      <c r="AD107">
        <f>ROUND((((SUM(SmtRes!BR114:'SmtRes'!BR124))-(SUM(SmtRes!BS114:'SmtRes'!BS124)))+AE107),6)</f>
        <v>84.597120000000004</v>
      </c>
      <c r="AE107">
        <f>ROUND((SUM(SmtRes!BS114:'SmtRes'!BS124)),6)</f>
        <v>41.964840000000002</v>
      </c>
      <c r="AF107">
        <f>ROUND((SUM(SmtRes!BT114:'SmtRes'!BT124)),6)</f>
        <v>1229.7211199999999</v>
      </c>
      <c r="AG107">
        <f t="shared" si="78"/>
        <v>0</v>
      </c>
      <c r="AH107">
        <f>(SUM(SmtRes!BU114:'SmtRes'!BU124))</f>
        <v>2.472</v>
      </c>
      <c r="AI107">
        <f>(SUM(SmtRes!BV114:'SmtRes'!BV124))</f>
        <v>7.1999999999999995E-2</v>
      </c>
      <c r="AJ107">
        <f t="shared" si="79"/>
        <v>0</v>
      </c>
      <c r="AK107">
        <v>1187.4745</v>
      </c>
      <c r="AL107">
        <v>57.238599999999998</v>
      </c>
      <c r="AM107">
        <v>70.497599999999991</v>
      </c>
      <c r="AN107">
        <v>34.970700000000001</v>
      </c>
      <c r="AO107">
        <v>1024.7675999999999</v>
      </c>
      <c r="AP107">
        <v>0</v>
      </c>
      <c r="AQ107">
        <v>2.06</v>
      </c>
      <c r="AR107">
        <v>0.06</v>
      </c>
      <c r="AS107">
        <v>0</v>
      </c>
      <c r="AT107">
        <v>97</v>
      </c>
      <c r="AU107">
        <v>51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2</v>
      </c>
      <c r="BJ107" t="s">
        <v>250</v>
      </c>
      <c r="BM107">
        <v>108001</v>
      </c>
      <c r="BN107">
        <v>0</v>
      </c>
      <c r="BO107" t="s">
        <v>3</v>
      </c>
      <c r="BP107">
        <v>0</v>
      </c>
      <c r="BQ107">
        <v>3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97</v>
      </c>
      <c r="CA107">
        <v>51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485</v>
      </c>
      <c r="CO107">
        <v>0</v>
      </c>
      <c r="CP107">
        <f>(P107+Q107+S107+R107)</f>
        <v>1420.0900000000001</v>
      </c>
      <c r="CQ107">
        <f>SUMIF(SmtRes!AQ114:'SmtRes'!AQ124,"=1",SmtRes!AA114:'SmtRes'!AA124)</f>
        <v>250.93</v>
      </c>
      <c r="CR107">
        <f>SUMIF(SmtRes!AQ114:'SmtRes'!AQ124,"=1",SmtRes!AB114:'SmtRes'!AB124)</f>
        <v>2164.2599999999998</v>
      </c>
      <c r="CS107">
        <f>SUMIF(SmtRes!AQ114:'SmtRes'!AQ124,"=1",SmtRes!AC114:'SmtRes'!AC124)</f>
        <v>1165.69</v>
      </c>
      <c r="CT107">
        <f>SUMIF(SmtRes!AQ114:'SmtRes'!AQ124,"=1",SmtRes!AD114:'SmtRes'!AD124)</f>
        <v>497.46</v>
      </c>
      <c r="CU107">
        <f>AG107</f>
        <v>0</v>
      </c>
      <c r="CV107">
        <f>SUMIF(SmtRes!AQ114:'SmtRes'!AQ124,"=1",SmtRes!BU114:'SmtRes'!BU124)</f>
        <v>2.472</v>
      </c>
      <c r="CW107">
        <f>SUMIF(SmtRes!AQ114:'SmtRes'!AQ124,"=1",SmtRes!BV114:'SmtRes'!BV124)</f>
        <v>7.1999999999999995E-2</v>
      </c>
      <c r="CX107">
        <f>AJ107</f>
        <v>0</v>
      </c>
      <c r="CY107">
        <f>(((S107+R107)*AT107)/100)</f>
        <v>1233.5393000000001</v>
      </c>
      <c r="CZ107">
        <f>(((S107+R107)*AU107)/100)</f>
        <v>648.56190000000004</v>
      </c>
      <c r="DB107">
        <v>16</v>
      </c>
      <c r="DC107" t="s">
        <v>3</v>
      </c>
      <c r="DD107" t="s">
        <v>3</v>
      </c>
      <c r="DE107" t="s">
        <v>21</v>
      </c>
      <c r="DF107" t="s">
        <v>21</v>
      </c>
      <c r="DG107" t="s">
        <v>21</v>
      </c>
      <c r="DH107" t="s">
        <v>3</v>
      </c>
      <c r="DI107" t="s">
        <v>21</v>
      </c>
      <c r="DJ107" t="s">
        <v>21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1005</v>
      </c>
      <c r="DV107" t="s">
        <v>249</v>
      </c>
      <c r="DW107" t="s">
        <v>249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342528944</v>
      </c>
      <c r="EF107">
        <v>3</v>
      </c>
      <c r="EG107" t="s">
        <v>233</v>
      </c>
      <c r="EH107">
        <v>0</v>
      </c>
      <c r="EI107" t="s">
        <v>3</v>
      </c>
      <c r="EJ107">
        <v>2</v>
      </c>
      <c r="EK107">
        <v>108001</v>
      </c>
      <c r="EL107" t="s">
        <v>251</v>
      </c>
      <c r="EM107" t="s">
        <v>252</v>
      </c>
      <c r="EO107" t="s">
        <v>236</v>
      </c>
      <c r="EQ107">
        <v>131584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2.06</v>
      </c>
      <c r="EX107">
        <v>0.06</v>
      </c>
      <c r="EY107">
        <v>0</v>
      </c>
      <c r="FQ107">
        <v>0</v>
      </c>
      <c r="FR107">
        <v>0</v>
      </c>
      <c r="FS107">
        <v>0</v>
      </c>
      <c r="FX107">
        <v>97</v>
      </c>
      <c r="FY107">
        <v>51</v>
      </c>
      <c r="GA107" t="s">
        <v>3</v>
      </c>
      <c r="GD107">
        <v>1</v>
      </c>
      <c r="GF107">
        <v>-55609865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85"/>
        <v>0</v>
      </c>
      <c r="GM107">
        <f t="shared" si="86"/>
        <v>3302.19</v>
      </c>
      <c r="GN107">
        <f t="shared" si="87"/>
        <v>0</v>
      </c>
      <c r="GO107">
        <f t="shared" si="88"/>
        <v>3302.19</v>
      </c>
      <c r="GP107">
        <f t="shared" si="89"/>
        <v>0</v>
      </c>
      <c r="GR107">
        <v>0</v>
      </c>
      <c r="GS107">
        <v>3</v>
      </c>
      <c r="GT107">
        <v>0</v>
      </c>
      <c r="GU107" t="s">
        <v>3</v>
      </c>
      <c r="GV107">
        <f t="shared" si="90"/>
        <v>0</v>
      </c>
      <c r="GW107">
        <v>1</v>
      </c>
      <c r="GX107">
        <f t="shared" si="91"/>
        <v>0</v>
      </c>
      <c r="HA107">
        <v>0</v>
      </c>
      <c r="HB107">
        <v>0</v>
      </c>
      <c r="HC107">
        <f>GV107*GW107</f>
        <v>0</v>
      </c>
      <c r="HE107" t="s">
        <v>3</v>
      </c>
      <c r="HF107" t="s">
        <v>3</v>
      </c>
      <c r="HM107" t="s">
        <v>3</v>
      </c>
      <c r="HN107" t="s">
        <v>253</v>
      </c>
      <c r="HO107" t="s">
        <v>254</v>
      </c>
      <c r="HP107" t="s">
        <v>251</v>
      </c>
      <c r="HQ107" t="s">
        <v>251</v>
      </c>
      <c r="HS107">
        <v>0</v>
      </c>
      <c r="IK107">
        <v>0</v>
      </c>
    </row>
    <row r="108" spans="1:245" x14ac:dyDescent="0.2">
      <c r="A108">
        <v>18</v>
      </c>
      <c r="B108">
        <v>1</v>
      </c>
      <c r="C108">
        <v>124</v>
      </c>
      <c r="E108" t="s">
        <v>263</v>
      </c>
      <c r="F108" t="s">
        <v>240</v>
      </c>
      <c r="G108" t="s">
        <v>241</v>
      </c>
      <c r="H108" t="s">
        <v>242</v>
      </c>
      <c r="I108">
        <f>J108</f>
        <v>2</v>
      </c>
      <c r="J108">
        <v>2</v>
      </c>
      <c r="K108">
        <v>2</v>
      </c>
      <c r="O108">
        <f>ROUND(P108,2)</f>
        <v>20.5</v>
      </c>
      <c r="P108">
        <f>ROUND(ROUND(ROUND(SUMIF(SmtRes!AQ114:'SmtRes'!AQ124,"=1",SmtRes!CU114:'SmtRes'!CU124),2),2)*I108/100,2)</f>
        <v>20.5</v>
      </c>
      <c r="Q108">
        <f>ROUND(CR108*I108,2)</f>
        <v>0</v>
      </c>
      <c r="R108">
        <f>ROUND(CS108*I108,2)</f>
        <v>0</v>
      </c>
      <c r="S108">
        <f>ROUND(CT108*I108,2)</f>
        <v>0</v>
      </c>
      <c r="T108">
        <f t="shared" si="73"/>
        <v>0</v>
      </c>
      <c r="U108">
        <f>ROUND(CV108*I108,7)</f>
        <v>0</v>
      </c>
      <c r="V108">
        <f>ROUND(CW108*I108,7)</f>
        <v>0</v>
      </c>
      <c r="W108">
        <f t="shared" si="74"/>
        <v>0</v>
      </c>
      <c r="X108">
        <f t="shared" si="75"/>
        <v>0</v>
      </c>
      <c r="Y108">
        <f t="shared" si="76"/>
        <v>0</v>
      </c>
      <c r="AA108">
        <v>388373058</v>
      </c>
      <c r="AB108">
        <f t="shared" si="77"/>
        <v>0</v>
      </c>
      <c r="AC108">
        <f>ROUND((ES108),6)</f>
        <v>0</v>
      </c>
      <c r="AD108">
        <f>ROUND((((ET108)-(EU108))+AE108),6)</f>
        <v>0</v>
      </c>
      <c r="AE108">
        <f>ROUND((EU108),6)</f>
        <v>0</v>
      </c>
      <c r="AF108">
        <f>ROUND((EV108),6)</f>
        <v>0</v>
      </c>
      <c r="AG108">
        <f t="shared" si="78"/>
        <v>0</v>
      </c>
      <c r="AH108">
        <f>(EW108)</f>
        <v>0</v>
      </c>
      <c r="AI108">
        <f>(EX108)</f>
        <v>0</v>
      </c>
      <c r="AJ108">
        <f t="shared" si="79"/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97</v>
      </c>
      <c r="AU108">
        <v>51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2</v>
      </c>
      <c r="BJ108" t="s">
        <v>3</v>
      </c>
      <c r="BM108">
        <v>108001</v>
      </c>
      <c r="BN108">
        <v>0</v>
      </c>
      <c r="BO108" t="s">
        <v>3</v>
      </c>
      <c r="BP108">
        <v>0</v>
      </c>
      <c r="BQ108">
        <v>3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97</v>
      </c>
      <c r="CA108">
        <v>51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>0</f>
        <v>0</v>
      </c>
      <c r="CQ108">
        <f>0</f>
        <v>0</v>
      </c>
      <c r="CR108">
        <f>0</f>
        <v>0</v>
      </c>
      <c r="CS108">
        <f>0</f>
        <v>0</v>
      </c>
      <c r="CT108">
        <f>0</f>
        <v>0</v>
      </c>
      <c r="CU108">
        <f>0</f>
        <v>0</v>
      </c>
      <c r="CV108">
        <f>0</f>
        <v>0</v>
      </c>
      <c r="CW108">
        <f>0</f>
        <v>0</v>
      </c>
      <c r="CX108">
        <f>0</f>
        <v>0</v>
      </c>
      <c r="CY108">
        <f>0</f>
        <v>0</v>
      </c>
      <c r="CZ108">
        <f>0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242</v>
      </c>
      <c r="DW108" t="s">
        <v>242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342528944</v>
      </c>
      <c r="EF108">
        <v>3</v>
      </c>
      <c r="EG108" t="s">
        <v>233</v>
      </c>
      <c r="EH108">
        <v>0</v>
      </c>
      <c r="EI108" t="s">
        <v>3</v>
      </c>
      <c r="EJ108">
        <v>2</v>
      </c>
      <c r="EK108">
        <v>108001</v>
      </c>
      <c r="EL108" t="s">
        <v>251</v>
      </c>
      <c r="EM108" t="s">
        <v>252</v>
      </c>
      <c r="EO108" t="s">
        <v>3</v>
      </c>
      <c r="EQ108">
        <v>512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v>0</v>
      </c>
      <c r="FS108">
        <v>0</v>
      </c>
      <c r="FX108">
        <v>97</v>
      </c>
      <c r="FY108">
        <v>51</v>
      </c>
      <c r="GA108" t="s">
        <v>3</v>
      </c>
      <c r="GD108">
        <v>1</v>
      </c>
      <c r="GF108">
        <v>274903907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85"/>
        <v>0</v>
      </c>
      <c r="GM108">
        <f t="shared" si="86"/>
        <v>20.5</v>
      </c>
      <c r="GN108">
        <f t="shared" si="87"/>
        <v>0</v>
      </c>
      <c r="GO108">
        <f t="shared" si="88"/>
        <v>20.5</v>
      </c>
      <c r="GP108">
        <f t="shared" si="89"/>
        <v>0</v>
      </c>
      <c r="GR108">
        <v>0</v>
      </c>
      <c r="GS108">
        <v>3</v>
      </c>
      <c r="GT108">
        <v>0</v>
      </c>
      <c r="GU108" t="s">
        <v>3</v>
      </c>
      <c r="GV108">
        <f t="shared" si="90"/>
        <v>0</v>
      </c>
      <c r="GW108">
        <v>1</v>
      </c>
      <c r="GX108">
        <f t="shared" si="91"/>
        <v>0</v>
      </c>
      <c r="HA108">
        <v>0</v>
      </c>
      <c r="HB108">
        <v>0</v>
      </c>
      <c r="HC108">
        <f>0</f>
        <v>0</v>
      </c>
      <c r="HE108" t="s">
        <v>3</v>
      </c>
      <c r="HF108" t="s">
        <v>3</v>
      </c>
      <c r="HM108" t="s">
        <v>3</v>
      </c>
      <c r="HN108" t="s">
        <v>253</v>
      </c>
      <c r="HO108" t="s">
        <v>254</v>
      </c>
      <c r="HP108" t="s">
        <v>251</v>
      </c>
      <c r="HQ108" t="s">
        <v>251</v>
      </c>
      <c r="HS108">
        <v>0</v>
      </c>
      <c r="IK108">
        <v>0</v>
      </c>
    </row>
    <row r="109" spans="1:245" x14ac:dyDescent="0.2">
      <c r="A109">
        <v>18</v>
      </c>
      <c r="B109">
        <v>1</v>
      </c>
      <c r="C109">
        <v>121</v>
      </c>
      <c r="E109" t="s">
        <v>264</v>
      </c>
      <c r="F109" t="s">
        <v>257</v>
      </c>
      <c r="G109" t="s">
        <v>258</v>
      </c>
      <c r="H109" t="s">
        <v>249</v>
      </c>
      <c r="I109">
        <f>I107*J109</f>
        <v>1</v>
      </c>
      <c r="J109">
        <v>1</v>
      </c>
      <c r="K109">
        <v>1</v>
      </c>
      <c r="O109">
        <f>ROUND(CP109,2)</f>
        <v>172.01</v>
      </c>
      <c r="P109">
        <f>ROUND(CQ109*I109,2)</f>
        <v>172.01</v>
      </c>
      <c r="Q109">
        <f>ROUND(CR109*I109,2)</f>
        <v>0</v>
      </c>
      <c r="R109">
        <f>ROUND(CS109*I109,2)</f>
        <v>0</v>
      </c>
      <c r="S109">
        <f>ROUND(CT109*I109,2)</f>
        <v>0</v>
      </c>
      <c r="T109">
        <f t="shared" si="73"/>
        <v>0</v>
      </c>
      <c r="U109">
        <f>ROUND(CV109*I109,7)</f>
        <v>0</v>
      </c>
      <c r="V109">
        <f>ROUND(CW109*I109,7)</f>
        <v>0</v>
      </c>
      <c r="W109">
        <f t="shared" si="74"/>
        <v>0</v>
      </c>
      <c r="X109">
        <f t="shared" si="75"/>
        <v>0</v>
      </c>
      <c r="Y109">
        <f t="shared" si="76"/>
        <v>0</v>
      </c>
      <c r="AA109">
        <v>388373058</v>
      </c>
      <c r="AB109">
        <f t="shared" si="77"/>
        <v>156.37</v>
      </c>
      <c r="AC109">
        <f>ROUND((ES109),6)</f>
        <v>156.37</v>
      </c>
      <c r="AD109">
        <f>ROUND((((ET109)-(EU109))+AE109),6)</f>
        <v>0</v>
      </c>
      <c r="AE109">
        <f>ROUND((EU109),6)</f>
        <v>0</v>
      </c>
      <c r="AF109">
        <f>ROUND((EV109),6)</f>
        <v>0</v>
      </c>
      <c r="AG109">
        <f t="shared" si="78"/>
        <v>0</v>
      </c>
      <c r="AH109">
        <f>(EW109)</f>
        <v>0</v>
      </c>
      <c r="AI109">
        <f>(EX109)</f>
        <v>0</v>
      </c>
      <c r="AJ109">
        <f t="shared" si="79"/>
        <v>0</v>
      </c>
      <c r="AK109">
        <v>156.37</v>
      </c>
      <c r="AL109">
        <v>156.37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1.1000000000000001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1</v>
      </c>
      <c r="BJ109" t="s">
        <v>259</v>
      </c>
      <c r="BM109">
        <v>500001</v>
      </c>
      <c r="BN109">
        <v>0</v>
      </c>
      <c r="BO109" t="s">
        <v>257</v>
      </c>
      <c r="BP109">
        <v>1</v>
      </c>
      <c r="BQ109">
        <v>8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>(P109+Q109+S109+R109)</f>
        <v>172.01</v>
      </c>
      <c r="CQ109">
        <f>ROUND(AL109*BC109,2)</f>
        <v>172.01</v>
      </c>
      <c r="CR109">
        <f>ROUND(AM109*BB109,2)</f>
        <v>0</v>
      </c>
      <c r="CS109">
        <f>ROUND(AN109*BS109,2)</f>
        <v>0</v>
      </c>
      <c r="CT109">
        <f>ROUND(AO109*BA109,2)</f>
        <v>0</v>
      </c>
      <c r="CU109">
        <f>AG109</f>
        <v>0</v>
      </c>
      <c r="CV109">
        <f>AH109</f>
        <v>0</v>
      </c>
      <c r="CW109">
        <f>AI109</f>
        <v>0</v>
      </c>
      <c r="CX109">
        <f>AJ109</f>
        <v>0</v>
      </c>
      <c r="CY109">
        <f>0</f>
        <v>0</v>
      </c>
      <c r="CZ109">
        <f>0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1005</v>
      </c>
      <c r="DV109" t="s">
        <v>249</v>
      </c>
      <c r="DW109" t="s">
        <v>249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342528994</v>
      </c>
      <c r="EF109">
        <v>8</v>
      </c>
      <c r="EG109" t="s">
        <v>69</v>
      </c>
      <c r="EH109">
        <v>0</v>
      </c>
      <c r="EI109" t="s">
        <v>3</v>
      </c>
      <c r="EJ109">
        <v>1</v>
      </c>
      <c r="EK109">
        <v>500001</v>
      </c>
      <c r="EL109" t="s">
        <v>70</v>
      </c>
      <c r="EM109" t="s">
        <v>71</v>
      </c>
      <c r="EO109" t="s">
        <v>3</v>
      </c>
      <c r="EQ109">
        <v>0</v>
      </c>
      <c r="ER109">
        <v>156.37</v>
      </c>
      <c r="ES109">
        <v>156.37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v>0</v>
      </c>
      <c r="FS109">
        <v>0</v>
      </c>
      <c r="FX109">
        <v>0</v>
      </c>
      <c r="FY109">
        <v>0</v>
      </c>
      <c r="GA109" t="s">
        <v>3</v>
      </c>
      <c r="GD109">
        <v>1</v>
      </c>
      <c r="GF109">
        <v>-1337775383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85"/>
        <v>0</v>
      </c>
      <c r="GM109">
        <f t="shared" si="86"/>
        <v>172.01</v>
      </c>
      <c r="GN109">
        <f t="shared" si="87"/>
        <v>172.01</v>
      </c>
      <c r="GO109">
        <f t="shared" si="88"/>
        <v>0</v>
      </c>
      <c r="GP109">
        <f t="shared" si="89"/>
        <v>0</v>
      </c>
      <c r="GR109">
        <v>0</v>
      </c>
      <c r="GS109">
        <v>3</v>
      </c>
      <c r="GT109">
        <v>0</v>
      </c>
      <c r="GU109" t="s">
        <v>3</v>
      </c>
      <c r="GV109">
        <f t="shared" si="90"/>
        <v>0</v>
      </c>
      <c r="GW109">
        <v>1</v>
      </c>
      <c r="GX109">
        <f t="shared" si="91"/>
        <v>0</v>
      </c>
      <c r="HA109">
        <v>0</v>
      </c>
      <c r="HB109">
        <v>0</v>
      </c>
      <c r="HC109">
        <f>GV109*GW109</f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HS109">
        <v>0</v>
      </c>
      <c r="IK109">
        <v>0</v>
      </c>
    </row>
    <row r="111" spans="1:245" x14ac:dyDescent="0.2">
      <c r="A111" s="2">
        <v>51</v>
      </c>
      <c r="B111" s="2">
        <f>B88</f>
        <v>1</v>
      </c>
      <c r="C111" s="2">
        <f>A88</f>
        <v>4</v>
      </c>
      <c r="D111" s="2">
        <f>ROW(A88)</f>
        <v>88</v>
      </c>
      <c r="E111" s="2"/>
      <c r="F111" s="2" t="str">
        <f>IF(F88&lt;&gt;"",F88,"")</f>
        <v>Новый раздел</v>
      </c>
      <c r="G111" s="2" t="str">
        <f>IF(G88&lt;&gt;"",G88,"")</f>
        <v>Металлическое ограждение</v>
      </c>
      <c r="H111" s="2">
        <v>0</v>
      </c>
      <c r="I111" s="2"/>
      <c r="J111" s="2"/>
      <c r="K111" s="2"/>
      <c r="L111" s="2"/>
      <c r="M111" s="2"/>
      <c r="N111" s="2"/>
      <c r="O111" s="2">
        <f t="shared" ref="O111:T111" si="93">ROUND(AB111,2)</f>
        <v>418129.43</v>
      </c>
      <c r="P111" s="2">
        <f t="shared" si="93"/>
        <v>269331.09999999998</v>
      </c>
      <c r="Q111" s="2">
        <f t="shared" si="93"/>
        <v>9996.76</v>
      </c>
      <c r="R111" s="2">
        <f t="shared" si="93"/>
        <v>3847.33</v>
      </c>
      <c r="S111" s="2">
        <f t="shared" si="93"/>
        <v>134954.23999999999</v>
      </c>
      <c r="T111" s="2">
        <f t="shared" si="93"/>
        <v>0</v>
      </c>
      <c r="U111" s="2">
        <f>AH111</f>
        <v>264.83999999999997</v>
      </c>
      <c r="V111" s="2">
        <f>AI111</f>
        <v>7.2374400000000003</v>
      </c>
      <c r="W111" s="2">
        <f>ROUND(AJ111,2)</f>
        <v>0</v>
      </c>
      <c r="X111" s="2">
        <f>ROUND(AK111,2)</f>
        <v>137625.59</v>
      </c>
      <c r="Y111" s="2">
        <f>ROUND(AL111,2)</f>
        <v>80076.320000000007</v>
      </c>
      <c r="Z111" s="2"/>
      <c r="AA111" s="2"/>
      <c r="AB111" s="2">
        <f>ROUND(SUMIF(AA92:AA109,"=388373058",O92:O109),2)</f>
        <v>418129.43</v>
      </c>
      <c r="AC111" s="2">
        <f>ROUND(SUMIF(AA92:AA109,"=388373058",P92:P109),2)</f>
        <v>269331.09999999998</v>
      </c>
      <c r="AD111" s="2">
        <f>ROUND(SUMIF(AA92:AA109,"=388373058",Q92:Q109),2)</f>
        <v>9996.76</v>
      </c>
      <c r="AE111" s="2">
        <f>ROUND(SUMIF(AA92:AA109,"=388373058",R92:R109),2)</f>
        <v>3847.33</v>
      </c>
      <c r="AF111" s="2">
        <f>ROUND(SUMIF(AA92:AA109,"=388373058",S92:S109),2)</f>
        <v>134954.23999999999</v>
      </c>
      <c r="AG111" s="2">
        <f>ROUND(SUMIF(AA92:AA109,"=388373058",T92:T109),2)</f>
        <v>0</v>
      </c>
      <c r="AH111" s="2">
        <f>SUMIF(AA92:AA109,"=388373058",U92:U109)</f>
        <v>264.83999999999997</v>
      </c>
      <c r="AI111" s="2">
        <f>SUMIF(AA92:AA109,"=388373058",V92:V109)</f>
        <v>7.2374400000000003</v>
      </c>
      <c r="AJ111" s="2">
        <f>ROUND(SUMIF(AA92:AA109,"=388373058",W92:W109),2)</f>
        <v>0</v>
      </c>
      <c r="AK111" s="2">
        <f>ROUND(SUMIF(AA92:AA109,"=388373058",X92:X109),2)</f>
        <v>137625.59</v>
      </c>
      <c r="AL111" s="2">
        <f>ROUND(SUMIF(AA92:AA109,"=388373058",Y92:Y109),2)</f>
        <v>80076.320000000007</v>
      </c>
      <c r="AM111" s="2"/>
      <c r="AN111" s="2"/>
      <c r="AO111" s="2">
        <f t="shared" ref="AO111:BD111" si="94">ROUND(BX111,2)</f>
        <v>0</v>
      </c>
      <c r="AP111" s="2">
        <f t="shared" si="94"/>
        <v>0</v>
      </c>
      <c r="AQ111" s="2">
        <f t="shared" si="94"/>
        <v>0</v>
      </c>
      <c r="AR111" s="2">
        <f t="shared" si="94"/>
        <v>635831.34</v>
      </c>
      <c r="AS111" s="2">
        <f t="shared" si="94"/>
        <v>450085.85</v>
      </c>
      <c r="AT111" s="2">
        <f t="shared" si="94"/>
        <v>185745.49</v>
      </c>
      <c r="AU111" s="2">
        <f t="shared" si="94"/>
        <v>0</v>
      </c>
      <c r="AV111" s="2">
        <f t="shared" si="94"/>
        <v>269331.09999999998</v>
      </c>
      <c r="AW111" s="2">
        <f t="shared" si="94"/>
        <v>269331.09999999998</v>
      </c>
      <c r="AX111" s="2">
        <f t="shared" si="94"/>
        <v>0</v>
      </c>
      <c r="AY111" s="2">
        <f t="shared" si="94"/>
        <v>269331.09999999998</v>
      </c>
      <c r="AZ111" s="2">
        <f t="shared" si="94"/>
        <v>0</v>
      </c>
      <c r="BA111" s="2">
        <f t="shared" si="94"/>
        <v>0</v>
      </c>
      <c r="BB111" s="2">
        <f t="shared" si="94"/>
        <v>0</v>
      </c>
      <c r="BC111" s="2">
        <f t="shared" si="94"/>
        <v>0</v>
      </c>
      <c r="BD111" s="2">
        <f t="shared" si="94"/>
        <v>0</v>
      </c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>
        <f>ROUND(SUMIF(AA92:AA109,"=388373058",FQ92:FQ109),2)</f>
        <v>0</v>
      </c>
      <c r="BY111" s="2">
        <f>ROUND(SUMIF(AA92:AA109,"=388373058",FR92:FR109),2)</f>
        <v>0</v>
      </c>
      <c r="BZ111" s="2">
        <f>ROUND(SUMIF(AA92:AA109,"=388373058",GL92:GL109),2)</f>
        <v>0</v>
      </c>
      <c r="CA111" s="2">
        <f>ROUND(SUMIF(AA92:AA109,"=388373058",GM92:GM109),2)</f>
        <v>635831.34</v>
      </c>
      <c r="CB111" s="2">
        <f>ROUND(SUMIF(AA92:AA109,"=388373058",GN92:GN109),2)</f>
        <v>450085.85</v>
      </c>
      <c r="CC111" s="2">
        <f>ROUND(SUMIF(AA92:AA109,"=388373058",GO92:GO109),2)</f>
        <v>185745.49</v>
      </c>
      <c r="CD111" s="2">
        <f>ROUND(SUMIF(AA92:AA109,"=388373058",GP92:GP109),2)</f>
        <v>0</v>
      </c>
      <c r="CE111" s="2">
        <f>AC111-BX111</f>
        <v>269331.09999999998</v>
      </c>
      <c r="CF111" s="2">
        <f>AC111-BY111</f>
        <v>269331.09999999998</v>
      </c>
      <c r="CG111" s="2">
        <f>BX111-BZ111</f>
        <v>0</v>
      </c>
      <c r="CH111" s="2">
        <f>AC111-BX111-BY111+BZ111</f>
        <v>269331.09999999998</v>
      </c>
      <c r="CI111" s="2">
        <f>BY111-BZ111</f>
        <v>0</v>
      </c>
      <c r="CJ111" s="2">
        <f>ROUND(SUMIF(AA92:AA109,"=388373058",GX92:GX109),2)</f>
        <v>0</v>
      </c>
      <c r="CK111" s="2">
        <f>ROUND(SUMIF(AA92:AA109,"=388373058",GY92:GY109),2)</f>
        <v>0</v>
      </c>
      <c r="CL111" s="2">
        <f>ROUND(SUMIF(AA92:AA109,"=388373058",GZ92:GZ109),2)</f>
        <v>0</v>
      </c>
      <c r="CM111" s="2">
        <f>ROUND(SUMIF(AA92:AA109,"=388373058",HD92:HD109),2)</f>
        <v>0</v>
      </c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>
        <v>0</v>
      </c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201</v>
      </c>
      <c r="F113" s="4">
        <f>ROUND(Source!O111,O113)</f>
        <v>418129.43</v>
      </c>
      <c r="G113" s="4" t="s">
        <v>152</v>
      </c>
      <c r="H113" s="4" t="s">
        <v>153</v>
      </c>
      <c r="I113" s="4"/>
      <c r="J113" s="4"/>
      <c r="K113" s="4">
        <v>201</v>
      </c>
      <c r="L113" s="4">
        <v>1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418129.43</v>
      </c>
      <c r="X113" s="4">
        <v>1</v>
      </c>
      <c r="Y113" s="4">
        <v>418129.43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202</v>
      </c>
      <c r="F114" s="4">
        <f>ROUND(Source!P111,O114)</f>
        <v>269331.09999999998</v>
      </c>
      <c r="G114" s="4" t="s">
        <v>154</v>
      </c>
      <c r="H114" s="4" t="s">
        <v>155</v>
      </c>
      <c r="I114" s="4"/>
      <c r="J114" s="4"/>
      <c r="K114" s="4">
        <v>202</v>
      </c>
      <c r="L114" s="4">
        <v>2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269331.09999999998</v>
      </c>
      <c r="X114" s="4">
        <v>1</v>
      </c>
      <c r="Y114" s="4">
        <v>269331.09999999998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222</v>
      </c>
      <c r="F115" s="4">
        <f>ROUND(Source!AO111,O115)</f>
        <v>0</v>
      </c>
      <c r="G115" s="4" t="s">
        <v>156</v>
      </c>
      <c r="H115" s="4" t="s">
        <v>157</v>
      </c>
      <c r="I115" s="4"/>
      <c r="J115" s="4"/>
      <c r="K115" s="4">
        <v>222</v>
      </c>
      <c r="L115" s="4">
        <v>3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225</v>
      </c>
      <c r="F116" s="4">
        <f>ROUND(Source!AV111,O116)</f>
        <v>269331.09999999998</v>
      </c>
      <c r="G116" s="4" t="s">
        <v>158</v>
      </c>
      <c r="H116" s="4" t="s">
        <v>159</v>
      </c>
      <c r="I116" s="4"/>
      <c r="J116" s="4"/>
      <c r="K116" s="4">
        <v>225</v>
      </c>
      <c r="L116" s="4">
        <v>4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269331.09999999998</v>
      </c>
      <c r="X116" s="4">
        <v>1</v>
      </c>
      <c r="Y116" s="4">
        <v>269331.09999999998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226</v>
      </c>
      <c r="F117" s="4">
        <f>ROUND(Source!AW111,O117)</f>
        <v>269331.09999999998</v>
      </c>
      <c r="G117" s="4" t="s">
        <v>160</v>
      </c>
      <c r="H117" s="4" t="s">
        <v>161</v>
      </c>
      <c r="I117" s="4"/>
      <c r="J117" s="4"/>
      <c r="K117" s="4">
        <v>226</v>
      </c>
      <c r="L117" s="4">
        <v>5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269331.09999999998</v>
      </c>
      <c r="X117" s="4">
        <v>1</v>
      </c>
      <c r="Y117" s="4">
        <v>269331.09999999998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227</v>
      </c>
      <c r="F118" s="4">
        <f>ROUND(Source!AX111,O118)</f>
        <v>0</v>
      </c>
      <c r="G118" s="4" t="s">
        <v>162</v>
      </c>
      <c r="H118" s="4" t="s">
        <v>163</v>
      </c>
      <c r="I118" s="4"/>
      <c r="J118" s="4"/>
      <c r="K118" s="4">
        <v>227</v>
      </c>
      <c r="L118" s="4">
        <v>6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228</v>
      </c>
      <c r="F119" s="4">
        <f>ROUND(Source!AY111,O119)</f>
        <v>269331.09999999998</v>
      </c>
      <c r="G119" s="4" t="s">
        <v>164</v>
      </c>
      <c r="H119" s="4" t="s">
        <v>165</v>
      </c>
      <c r="I119" s="4"/>
      <c r="J119" s="4"/>
      <c r="K119" s="4">
        <v>228</v>
      </c>
      <c r="L119" s="4">
        <v>7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269331.09999999998</v>
      </c>
      <c r="X119" s="4">
        <v>1</v>
      </c>
      <c r="Y119" s="4">
        <v>269331.09999999998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216</v>
      </c>
      <c r="F120" s="4">
        <f>ROUND(Source!AP111,O120)</f>
        <v>0</v>
      </c>
      <c r="G120" s="4" t="s">
        <v>166</v>
      </c>
      <c r="H120" s="4" t="s">
        <v>167</v>
      </c>
      <c r="I120" s="4"/>
      <c r="J120" s="4"/>
      <c r="K120" s="4">
        <v>216</v>
      </c>
      <c r="L120" s="4">
        <v>8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223</v>
      </c>
      <c r="F121" s="4">
        <f>ROUND(Source!AQ111,O121)</f>
        <v>0</v>
      </c>
      <c r="G121" s="4" t="s">
        <v>168</v>
      </c>
      <c r="H121" s="4" t="s">
        <v>169</v>
      </c>
      <c r="I121" s="4"/>
      <c r="J121" s="4"/>
      <c r="K121" s="4">
        <v>223</v>
      </c>
      <c r="L121" s="4">
        <v>9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229</v>
      </c>
      <c r="F122" s="4">
        <f>ROUND(Source!AZ111,O122)</f>
        <v>0</v>
      </c>
      <c r="G122" s="4" t="s">
        <v>170</v>
      </c>
      <c r="H122" s="4" t="s">
        <v>171</v>
      </c>
      <c r="I122" s="4"/>
      <c r="J122" s="4"/>
      <c r="K122" s="4">
        <v>229</v>
      </c>
      <c r="L122" s="4">
        <v>10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203</v>
      </c>
      <c r="F123" s="4">
        <f>ROUND(Source!Q111,O123)</f>
        <v>9996.76</v>
      </c>
      <c r="G123" s="4" t="s">
        <v>172</v>
      </c>
      <c r="H123" s="4" t="s">
        <v>173</v>
      </c>
      <c r="I123" s="4"/>
      <c r="J123" s="4"/>
      <c r="K123" s="4">
        <v>203</v>
      </c>
      <c r="L123" s="4">
        <v>11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9996.76</v>
      </c>
      <c r="X123" s="4">
        <v>1</v>
      </c>
      <c r="Y123" s="4">
        <v>9996.76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231</v>
      </c>
      <c r="F124" s="4">
        <f>ROUND(Source!BB111,O124)</f>
        <v>0</v>
      </c>
      <c r="G124" s="4" t="s">
        <v>174</v>
      </c>
      <c r="H124" s="4" t="s">
        <v>175</v>
      </c>
      <c r="I124" s="4"/>
      <c r="J124" s="4"/>
      <c r="K124" s="4">
        <v>231</v>
      </c>
      <c r="L124" s="4">
        <v>12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204</v>
      </c>
      <c r="F125" s="4">
        <f>ROUND(Source!R111,O125)</f>
        <v>3847.33</v>
      </c>
      <c r="G125" s="4" t="s">
        <v>176</v>
      </c>
      <c r="H125" s="4" t="s">
        <v>177</v>
      </c>
      <c r="I125" s="4"/>
      <c r="J125" s="4"/>
      <c r="K125" s="4">
        <v>204</v>
      </c>
      <c r="L125" s="4">
        <v>13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3847.33</v>
      </c>
      <c r="X125" s="4">
        <v>1</v>
      </c>
      <c r="Y125" s="4">
        <v>3847.33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205</v>
      </c>
      <c r="F126" s="4">
        <f>ROUND(Source!S111,O126)</f>
        <v>134954.23999999999</v>
      </c>
      <c r="G126" s="4" t="s">
        <v>178</v>
      </c>
      <c r="H126" s="4" t="s">
        <v>179</v>
      </c>
      <c r="I126" s="4"/>
      <c r="J126" s="4"/>
      <c r="K126" s="4">
        <v>205</v>
      </c>
      <c r="L126" s="4">
        <v>14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134954.24000000002</v>
      </c>
      <c r="X126" s="4">
        <v>1</v>
      </c>
      <c r="Y126" s="4">
        <v>134954.24000000002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232</v>
      </c>
      <c r="F127" s="4">
        <f>ROUND(Source!BC111,O127)</f>
        <v>0</v>
      </c>
      <c r="G127" s="4" t="s">
        <v>180</v>
      </c>
      <c r="H127" s="4" t="s">
        <v>181</v>
      </c>
      <c r="I127" s="4"/>
      <c r="J127" s="4"/>
      <c r="K127" s="4">
        <v>232</v>
      </c>
      <c r="L127" s="4">
        <v>15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214</v>
      </c>
      <c r="F128" s="4">
        <f>ROUND(Source!AS111,O128)</f>
        <v>450085.85</v>
      </c>
      <c r="G128" s="4" t="s">
        <v>182</v>
      </c>
      <c r="H128" s="4" t="s">
        <v>183</v>
      </c>
      <c r="I128" s="4"/>
      <c r="J128" s="4"/>
      <c r="K128" s="4">
        <v>214</v>
      </c>
      <c r="L128" s="4">
        <v>16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450085.85</v>
      </c>
      <c r="X128" s="4">
        <v>1</v>
      </c>
      <c r="Y128" s="4">
        <v>450085.85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215</v>
      </c>
      <c r="F129" s="4">
        <f>ROUND(Source!AT111,O129)</f>
        <v>185745.49</v>
      </c>
      <c r="G129" s="4" t="s">
        <v>184</v>
      </c>
      <c r="H129" s="4" t="s">
        <v>185</v>
      </c>
      <c r="I129" s="4"/>
      <c r="J129" s="4"/>
      <c r="K129" s="4">
        <v>215</v>
      </c>
      <c r="L129" s="4">
        <v>17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185745.49</v>
      </c>
      <c r="X129" s="4">
        <v>1</v>
      </c>
      <c r="Y129" s="4">
        <v>185745.49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217</v>
      </c>
      <c r="F130" s="4">
        <f>ROUND(Source!AU111,O130)</f>
        <v>0</v>
      </c>
      <c r="G130" s="4" t="s">
        <v>186</v>
      </c>
      <c r="H130" s="4" t="s">
        <v>187</v>
      </c>
      <c r="I130" s="4"/>
      <c r="J130" s="4"/>
      <c r="K130" s="4">
        <v>217</v>
      </c>
      <c r="L130" s="4">
        <v>18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230</v>
      </c>
      <c r="F131" s="4">
        <f>ROUND(Source!BA111,O131)</f>
        <v>0</v>
      </c>
      <c r="G131" s="4" t="s">
        <v>188</v>
      </c>
      <c r="H131" s="4" t="s">
        <v>189</v>
      </c>
      <c r="I131" s="4"/>
      <c r="J131" s="4"/>
      <c r="K131" s="4">
        <v>230</v>
      </c>
      <c r="L131" s="4">
        <v>19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206</v>
      </c>
      <c r="F132" s="4">
        <f>ROUND(Source!T111,O132)</f>
        <v>0</v>
      </c>
      <c r="G132" s="4" t="s">
        <v>190</v>
      </c>
      <c r="H132" s="4" t="s">
        <v>191</v>
      </c>
      <c r="I132" s="4"/>
      <c r="J132" s="4"/>
      <c r="K132" s="4">
        <v>206</v>
      </c>
      <c r="L132" s="4">
        <v>20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207</v>
      </c>
      <c r="F133" s="4">
        <f>ROUND(Source!U111,O133)</f>
        <v>264.83999999999997</v>
      </c>
      <c r="G133" s="4" t="s">
        <v>192</v>
      </c>
      <c r="H133" s="4" t="s">
        <v>193</v>
      </c>
      <c r="I133" s="4"/>
      <c r="J133" s="4"/>
      <c r="K133" s="4">
        <v>207</v>
      </c>
      <c r="L133" s="4">
        <v>21</v>
      </c>
      <c r="M133" s="4">
        <v>3</v>
      </c>
      <c r="N133" s="4" t="s">
        <v>3</v>
      </c>
      <c r="O133" s="4">
        <v>7</v>
      </c>
      <c r="P133" s="4"/>
      <c r="Q133" s="4"/>
      <c r="R133" s="4"/>
      <c r="S133" s="4"/>
      <c r="T133" s="4"/>
      <c r="U133" s="4"/>
      <c r="V133" s="4"/>
      <c r="W133" s="4">
        <v>264.83999999999997</v>
      </c>
      <c r="X133" s="4">
        <v>1</v>
      </c>
      <c r="Y133" s="4">
        <v>264.83999999999997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208</v>
      </c>
      <c r="F134" s="4">
        <f>ROUND(Source!V111,O134)</f>
        <v>7.2374400000000003</v>
      </c>
      <c r="G134" s="4" t="s">
        <v>194</v>
      </c>
      <c r="H134" s="4" t="s">
        <v>195</v>
      </c>
      <c r="I134" s="4"/>
      <c r="J134" s="4"/>
      <c r="K134" s="4">
        <v>208</v>
      </c>
      <c r="L134" s="4">
        <v>22</v>
      </c>
      <c r="M134" s="4">
        <v>3</v>
      </c>
      <c r="N134" s="4" t="s">
        <v>3</v>
      </c>
      <c r="O134" s="4">
        <v>7</v>
      </c>
      <c r="P134" s="4"/>
      <c r="Q134" s="4"/>
      <c r="R134" s="4"/>
      <c r="S134" s="4"/>
      <c r="T134" s="4"/>
      <c r="U134" s="4"/>
      <c r="V134" s="4"/>
      <c r="W134" s="4">
        <v>7.2374400000000003</v>
      </c>
      <c r="X134" s="4">
        <v>1</v>
      </c>
      <c r="Y134" s="4">
        <v>7.2374400000000003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209</v>
      </c>
      <c r="F135" s="4">
        <f>ROUND(Source!W111,O135)</f>
        <v>0</v>
      </c>
      <c r="G135" s="4" t="s">
        <v>196</v>
      </c>
      <c r="H135" s="4" t="s">
        <v>197</v>
      </c>
      <c r="I135" s="4"/>
      <c r="J135" s="4"/>
      <c r="K135" s="4">
        <v>209</v>
      </c>
      <c r="L135" s="4">
        <v>23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233</v>
      </c>
      <c r="F136" s="4">
        <f>ROUND(Source!BD111,O136)</f>
        <v>0</v>
      </c>
      <c r="G136" s="4" t="s">
        <v>198</v>
      </c>
      <c r="H136" s="4" t="s">
        <v>199</v>
      </c>
      <c r="I136" s="4"/>
      <c r="J136" s="4"/>
      <c r="K136" s="4">
        <v>233</v>
      </c>
      <c r="L136" s="4">
        <v>24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210</v>
      </c>
      <c r="F137" s="4">
        <f>ROUND(Source!X111,O137)</f>
        <v>137625.59</v>
      </c>
      <c r="G137" s="4" t="s">
        <v>200</v>
      </c>
      <c r="H137" s="4" t="s">
        <v>201</v>
      </c>
      <c r="I137" s="4"/>
      <c r="J137" s="4"/>
      <c r="K137" s="4">
        <v>210</v>
      </c>
      <c r="L137" s="4">
        <v>25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137625.59</v>
      </c>
      <c r="X137" s="4">
        <v>1</v>
      </c>
      <c r="Y137" s="4">
        <v>137625.59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211</v>
      </c>
      <c r="F138" s="4">
        <f>ROUND(Source!Y111,O138)</f>
        <v>80076.320000000007</v>
      </c>
      <c r="G138" s="4" t="s">
        <v>202</v>
      </c>
      <c r="H138" s="4" t="s">
        <v>203</v>
      </c>
      <c r="I138" s="4"/>
      <c r="J138" s="4"/>
      <c r="K138" s="4">
        <v>211</v>
      </c>
      <c r="L138" s="4">
        <v>26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80076.320000000007</v>
      </c>
      <c r="X138" s="4">
        <v>1</v>
      </c>
      <c r="Y138" s="4">
        <v>80076.320000000007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224</v>
      </c>
      <c r="F139" s="4">
        <f>ROUND(Source!AR111,O139)</f>
        <v>635831.34</v>
      </c>
      <c r="G139" s="4" t="s">
        <v>204</v>
      </c>
      <c r="H139" s="4" t="s">
        <v>205</v>
      </c>
      <c r="I139" s="4"/>
      <c r="J139" s="4"/>
      <c r="K139" s="4">
        <v>224</v>
      </c>
      <c r="L139" s="4">
        <v>27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635831.34000000008</v>
      </c>
      <c r="X139" s="4">
        <v>1</v>
      </c>
      <c r="Y139" s="4">
        <v>635831.34000000008</v>
      </c>
      <c r="Z139" s="4"/>
      <c r="AA139" s="4"/>
      <c r="AB139" s="4"/>
    </row>
    <row r="141" spans="1:206" x14ac:dyDescent="0.2">
      <c r="A141" s="2">
        <v>51</v>
      </c>
      <c r="B141" s="2">
        <f>B20</f>
        <v>1</v>
      </c>
      <c r="C141" s="2">
        <f>A20</f>
        <v>3</v>
      </c>
      <c r="D141" s="2">
        <f>ROW(A20)</f>
        <v>20</v>
      </c>
      <c r="E141" s="2"/>
      <c r="F141" s="2" t="str">
        <f>IF(F20&lt;&gt;"",F20,"")</f>
        <v/>
      </c>
      <c r="G141" s="2" t="str">
        <f>IF(G20&lt;&gt;"",G20,"")</f>
        <v/>
      </c>
      <c r="H141" s="2">
        <v>0</v>
      </c>
      <c r="I141" s="2"/>
      <c r="J141" s="2"/>
      <c r="K141" s="2"/>
      <c r="L141" s="2"/>
      <c r="M141" s="2"/>
      <c r="N141" s="2"/>
      <c r="O141" s="2">
        <f t="shared" ref="O141:T141" si="95">ROUND(O58+O111+AB141,2)</f>
        <v>594696.68000000005</v>
      </c>
      <c r="P141" s="2">
        <f t="shared" si="95"/>
        <v>411996.97</v>
      </c>
      <c r="Q141" s="2">
        <f t="shared" si="95"/>
        <v>13223.13</v>
      </c>
      <c r="R141" s="2">
        <f t="shared" si="95"/>
        <v>5311.82</v>
      </c>
      <c r="S141" s="2">
        <f t="shared" si="95"/>
        <v>164164.76</v>
      </c>
      <c r="T141" s="2">
        <f t="shared" si="95"/>
        <v>0</v>
      </c>
      <c r="U141" s="2">
        <f>U58+U111+AH141</f>
        <v>323.19455999999997</v>
      </c>
      <c r="V141" s="2">
        <f>V58+V111+AI141</f>
        <v>9.8424000000000014</v>
      </c>
      <c r="W141" s="2">
        <f>ROUND(W58+W111+AJ141,2)</f>
        <v>0</v>
      </c>
      <c r="X141" s="2">
        <f>ROUND(X58+X111+AK141,2)</f>
        <v>170752.77</v>
      </c>
      <c r="Y141" s="2">
        <f>ROUND(Y58+Y111+AL141,2)</f>
        <v>101270.71</v>
      </c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>
        <f t="shared" ref="AO141:BD141" si="96">ROUND(AO58+AO111+BX141,2)</f>
        <v>0</v>
      </c>
      <c r="AP141" s="2">
        <f t="shared" si="96"/>
        <v>0</v>
      </c>
      <c r="AQ141" s="2">
        <f t="shared" si="96"/>
        <v>0</v>
      </c>
      <c r="AR141" s="2">
        <f t="shared" si="96"/>
        <v>866720.16</v>
      </c>
      <c r="AS141" s="2">
        <f t="shared" si="96"/>
        <v>680974.67</v>
      </c>
      <c r="AT141" s="2">
        <f t="shared" si="96"/>
        <v>185745.49</v>
      </c>
      <c r="AU141" s="2">
        <f t="shared" si="96"/>
        <v>0</v>
      </c>
      <c r="AV141" s="2">
        <f t="shared" si="96"/>
        <v>411996.97</v>
      </c>
      <c r="AW141" s="2">
        <f t="shared" si="96"/>
        <v>411996.97</v>
      </c>
      <c r="AX141" s="2">
        <f t="shared" si="96"/>
        <v>0</v>
      </c>
      <c r="AY141" s="2">
        <f t="shared" si="96"/>
        <v>411996.97</v>
      </c>
      <c r="AZ141" s="2">
        <f t="shared" si="96"/>
        <v>0</v>
      </c>
      <c r="BA141" s="2">
        <f t="shared" si="96"/>
        <v>0</v>
      </c>
      <c r="BB141" s="2">
        <f t="shared" si="96"/>
        <v>0</v>
      </c>
      <c r="BC141" s="2">
        <f t="shared" si="96"/>
        <v>0</v>
      </c>
      <c r="BD141" s="2">
        <f t="shared" si="96"/>
        <v>0</v>
      </c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>
        <v>0</v>
      </c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201</v>
      </c>
      <c r="F143" s="4">
        <f>ROUND(Source!O141,O143)</f>
        <v>594696.68000000005</v>
      </c>
      <c r="G143" s="4" t="s">
        <v>152</v>
      </c>
      <c r="H143" s="4" t="s">
        <v>153</v>
      </c>
      <c r="I143" s="4"/>
      <c r="J143" s="4"/>
      <c r="K143" s="4">
        <v>201</v>
      </c>
      <c r="L143" s="4">
        <v>1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594696.67999999993</v>
      </c>
      <c r="X143" s="4">
        <v>1</v>
      </c>
      <c r="Y143" s="4">
        <v>594696.67999999993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202</v>
      </c>
      <c r="F144" s="4">
        <f>ROUND(Source!P141,O144)</f>
        <v>411996.97</v>
      </c>
      <c r="G144" s="4" t="s">
        <v>154</v>
      </c>
      <c r="H144" s="4" t="s">
        <v>155</v>
      </c>
      <c r="I144" s="4"/>
      <c r="J144" s="4"/>
      <c r="K144" s="4">
        <v>202</v>
      </c>
      <c r="L144" s="4">
        <v>2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411996.97</v>
      </c>
      <c r="X144" s="4">
        <v>1</v>
      </c>
      <c r="Y144" s="4">
        <v>411996.97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222</v>
      </c>
      <c r="F145" s="4">
        <f>ROUND(Source!AO141,O145)</f>
        <v>0</v>
      </c>
      <c r="G145" s="4" t="s">
        <v>156</v>
      </c>
      <c r="H145" s="4" t="s">
        <v>157</v>
      </c>
      <c r="I145" s="4"/>
      <c r="J145" s="4"/>
      <c r="K145" s="4">
        <v>222</v>
      </c>
      <c r="L145" s="4">
        <v>3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225</v>
      </c>
      <c r="F146" s="4">
        <f>ROUND(Source!AV141,O146)</f>
        <v>411996.97</v>
      </c>
      <c r="G146" s="4" t="s">
        <v>158</v>
      </c>
      <c r="H146" s="4" t="s">
        <v>159</v>
      </c>
      <c r="I146" s="4"/>
      <c r="J146" s="4"/>
      <c r="K146" s="4">
        <v>225</v>
      </c>
      <c r="L146" s="4">
        <v>4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411996.97</v>
      </c>
      <c r="X146" s="4">
        <v>1</v>
      </c>
      <c r="Y146" s="4">
        <v>411996.97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226</v>
      </c>
      <c r="F147" s="4">
        <f>ROUND(Source!AW141,O147)</f>
        <v>411996.97</v>
      </c>
      <c r="G147" s="4" t="s">
        <v>160</v>
      </c>
      <c r="H147" s="4" t="s">
        <v>161</v>
      </c>
      <c r="I147" s="4"/>
      <c r="J147" s="4"/>
      <c r="K147" s="4">
        <v>226</v>
      </c>
      <c r="L147" s="4">
        <v>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411996.97</v>
      </c>
      <c r="X147" s="4">
        <v>1</v>
      </c>
      <c r="Y147" s="4">
        <v>411996.97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227</v>
      </c>
      <c r="F148" s="4">
        <f>ROUND(Source!AX141,O148)</f>
        <v>0</v>
      </c>
      <c r="G148" s="4" t="s">
        <v>162</v>
      </c>
      <c r="H148" s="4" t="s">
        <v>163</v>
      </c>
      <c r="I148" s="4"/>
      <c r="J148" s="4"/>
      <c r="K148" s="4">
        <v>227</v>
      </c>
      <c r="L148" s="4">
        <v>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228</v>
      </c>
      <c r="F149" s="4">
        <f>ROUND(Source!AY141,O149)</f>
        <v>411996.97</v>
      </c>
      <c r="G149" s="4" t="s">
        <v>164</v>
      </c>
      <c r="H149" s="4" t="s">
        <v>165</v>
      </c>
      <c r="I149" s="4"/>
      <c r="J149" s="4"/>
      <c r="K149" s="4">
        <v>228</v>
      </c>
      <c r="L149" s="4">
        <v>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411996.97</v>
      </c>
      <c r="X149" s="4">
        <v>1</v>
      </c>
      <c r="Y149" s="4">
        <v>411996.97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216</v>
      </c>
      <c r="F150" s="4">
        <f>ROUND(Source!AP141,O150)</f>
        <v>0</v>
      </c>
      <c r="G150" s="4" t="s">
        <v>166</v>
      </c>
      <c r="H150" s="4" t="s">
        <v>167</v>
      </c>
      <c r="I150" s="4"/>
      <c r="J150" s="4"/>
      <c r="K150" s="4">
        <v>216</v>
      </c>
      <c r="L150" s="4">
        <v>8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223</v>
      </c>
      <c r="F151" s="4">
        <f>ROUND(Source!AQ141,O151)</f>
        <v>0</v>
      </c>
      <c r="G151" s="4" t="s">
        <v>168</v>
      </c>
      <c r="H151" s="4" t="s">
        <v>169</v>
      </c>
      <c r="I151" s="4"/>
      <c r="J151" s="4"/>
      <c r="K151" s="4">
        <v>223</v>
      </c>
      <c r="L151" s="4">
        <v>9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229</v>
      </c>
      <c r="F152" s="4">
        <f>ROUND(Source!AZ141,O152)</f>
        <v>0</v>
      </c>
      <c r="G152" s="4" t="s">
        <v>170</v>
      </c>
      <c r="H152" s="4" t="s">
        <v>171</v>
      </c>
      <c r="I152" s="4"/>
      <c r="J152" s="4"/>
      <c r="K152" s="4">
        <v>229</v>
      </c>
      <c r="L152" s="4">
        <v>10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203</v>
      </c>
      <c r="F153" s="4">
        <f>ROUND(Source!Q141,O153)</f>
        <v>13223.13</v>
      </c>
      <c r="G153" s="4" t="s">
        <v>172</v>
      </c>
      <c r="H153" s="4" t="s">
        <v>173</v>
      </c>
      <c r="I153" s="4"/>
      <c r="J153" s="4"/>
      <c r="K153" s="4">
        <v>203</v>
      </c>
      <c r="L153" s="4">
        <v>11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13223.130000000001</v>
      </c>
      <c r="X153" s="4">
        <v>1</v>
      </c>
      <c r="Y153" s="4">
        <v>13223.130000000001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231</v>
      </c>
      <c r="F154" s="4">
        <f>ROUND(Source!BB141,O154)</f>
        <v>0</v>
      </c>
      <c r="G154" s="4" t="s">
        <v>174</v>
      </c>
      <c r="H154" s="4" t="s">
        <v>175</v>
      </c>
      <c r="I154" s="4"/>
      <c r="J154" s="4"/>
      <c r="K154" s="4">
        <v>231</v>
      </c>
      <c r="L154" s="4">
        <v>12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204</v>
      </c>
      <c r="F155" s="4">
        <f>ROUND(Source!R141,O155)</f>
        <v>5311.82</v>
      </c>
      <c r="G155" s="4" t="s">
        <v>176</v>
      </c>
      <c r="H155" s="4" t="s">
        <v>177</v>
      </c>
      <c r="I155" s="4"/>
      <c r="J155" s="4"/>
      <c r="K155" s="4">
        <v>204</v>
      </c>
      <c r="L155" s="4">
        <v>13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5311.82</v>
      </c>
      <c r="X155" s="4">
        <v>1</v>
      </c>
      <c r="Y155" s="4">
        <v>5311.82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205</v>
      </c>
      <c r="F156" s="4">
        <f>ROUND(Source!S141,O156)</f>
        <v>164164.76</v>
      </c>
      <c r="G156" s="4" t="s">
        <v>178</v>
      </c>
      <c r="H156" s="4" t="s">
        <v>179</v>
      </c>
      <c r="I156" s="4"/>
      <c r="J156" s="4"/>
      <c r="K156" s="4">
        <v>205</v>
      </c>
      <c r="L156" s="4">
        <v>14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164164.76</v>
      </c>
      <c r="X156" s="4">
        <v>1</v>
      </c>
      <c r="Y156" s="4">
        <v>164164.76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232</v>
      </c>
      <c r="F157" s="4">
        <f>ROUND(Source!BC141,O157)</f>
        <v>0</v>
      </c>
      <c r="G157" s="4" t="s">
        <v>180</v>
      </c>
      <c r="H157" s="4" t="s">
        <v>181</v>
      </c>
      <c r="I157" s="4"/>
      <c r="J157" s="4"/>
      <c r="K157" s="4">
        <v>232</v>
      </c>
      <c r="L157" s="4">
        <v>15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214</v>
      </c>
      <c r="F158" s="4">
        <f>ROUND(Source!AS141,O158)</f>
        <v>680974.67</v>
      </c>
      <c r="G158" s="4" t="s">
        <v>182</v>
      </c>
      <c r="H158" s="4" t="s">
        <v>183</v>
      </c>
      <c r="I158" s="4"/>
      <c r="J158" s="4"/>
      <c r="K158" s="4">
        <v>214</v>
      </c>
      <c r="L158" s="4">
        <v>16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680974.67</v>
      </c>
      <c r="X158" s="4">
        <v>1</v>
      </c>
      <c r="Y158" s="4">
        <v>680974.67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215</v>
      </c>
      <c r="F159" s="4">
        <f>ROUND(Source!AT141,O159)</f>
        <v>185745.49</v>
      </c>
      <c r="G159" s="4" t="s">
        <v>184</v>
      </c>
      <c r="H159" s="4" t="s">
        <v>185</v>
      </c>
      <c r="I159" s="4"/>
      <c r="J159" s="4"/>
      <c r="K159" s="4">
        <v>215</v>
      </c>
      <c r="L159" s="4">
        <v>17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185745.49</v>
      </c>
      <c r="X159" s="4">
        <v>1</v>
      </c>
      <c r="Y159" s="4">
        <v>185745.49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217</v>
      </c>
      <c r="F160" s="4">
        <f>ROUND(Source!AU141,O160)</f>
        <v>0</v>
      </c>
      <c r="G160" s="4" t="s">
        <v>186</v>
      </c>
      <c r="H160" s="4" t="s">
        <v>187</v>
      </c>
      <c r="I160" s="4"/>
      <c r="J160" s="4"/>
      <c r="K160" s="4">
        <v>217</v>
      </c>
      <c r="L160" s="4">
        <v>18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230</v>
      </c>
      <c r="F161" s="4">
        <f>ROUND(Source!BA141,O161)</f>
        <v>0</v>
      </c>
      <c r="G161" s="4" t="s">
        <v>188</v>
      </c>
      <c r="H161" s="4" t="s">
        <v>189</v>
      </c>
      <c r="I161" s="4"/>
      <c r="J161" s="4"/>
      <c r="K161" s="4">
        <v>230</v>
      </c>
      <c r="L161" s="4">
        <v>19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206</v>
      </c>
      <c r="F162" s="4">
        <f>ROUND(Source!T141,O162)</f>
        <v>0</v>
      </c>
      <c r="G162" s="4" t="s">
        <v>190</v>
      </c>
      <c r="H162" s="4" t="s">
        <v>191</v>
      </c>
      <c r="I162" s="4"/>
      <c r="J162" s="4"/>
      <c r="K162" s="4">
        <v>206</v>
      </c>
      <c r="L162" s="4">
        <v>20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207</v>
      </c>
      <c r="F163" s="4">
        <f>ROUND(Source!U141,O163)</f>
        <v>323.19456000000002</v>
      </c>
      <c r="G163" s="4" t="s">
        <v>192</v>
      </c>
      <c r="H163" s="4" t="s">
        <v>193</v>
      </c>
      <c r="I163" s="4"/>
      <c r="J163" s="4"/>
      <c r="K163" s="4">
        <v>207</v>
      </c>
      <c r="L163" s="4">
        <v>21</v>
      </c>
      <c r="M163" s="4">
        <v>3</v>
      </c>
      <c r="N163" s="4" t="s">
        <v>3</v>
      </c>
      <c r="O163" s="4">
        <v>7</v>
      </c>
      <c r="P163" s="4"/>
      <c r="Q163" s="4"/>
      <c r="R163" s="4"/>
      <c r="S163" s="4"/>
      <c r="T163" s="4"/>
      <c r="U163" s="4"/>
      <c r="V163" s="4"/>
      <c r="W163" s="4">
        <v>323.19456000000002</v>
      </c>
      <c r="X163" s="4">
        <v>1</v>
      </c>
      <c r="Y163" s="4">
        <v>323.19456000000002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208</v>
      </c>
      <c r="F164" s="4">
        <f>ROUND(Source!V141,O164)</f>
        <v>9.8423999999999996</v>
      </c>
      <c r="G164" s="4" t="s">
        <v>194</v>
      </c>
      <c r="H164" s="4" t="s">
        <v>195</v>
      </c>
      <c r="I164" s="4"/>
      <c r="J164" s="4"/>
      <c r="K164" s="4">
        <v>208</v>
      </c>
      <c r="L164" s="4">
        <v>22</v>
      </c>
      <c r="M164" s="4">
        <v>3</v>
      </c>
      <c r="N164" s="4" t="s">
        <v>3</v>
      </c>
      <c r="O164" s="4">
        <v>7</v>
      </c>
      <c r="P164" s="4"/>
      <c r="Q164" s="4"/>
      <c r="R164" s="4"/>
      <c r="S164" s="4"/>
      <c r="T164" s="4"/>
      <c r="U164" s="4"/>
      <c r="V164" s="4"/>
      <c r="W164" s="4">
        <v>9.8423999999999996</v>
      </c>
      <c r="X164" s="4">
        <v>1</v>
      </c>
      <c r="Y164" s="4">
        <v>9.8423999999999996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209</v>
      </c>
      <c r="F165" s="4">
        <f>ROUND(Source!W141,O165)</f>
        <v>0</v>
      </c>
      <c r="G165" s="4" t="s">
        <v>196</v>
      </c>
      <c r="H165" s="4" t="s">
        <v>197</v>
      </c>
      <c r="I165" s="4"/>
      <c r="J165" s="4"/>
      <c r="K165" s="4">
        <v>209</v>
      </c>
      <c r="L165" s="4">
        <v>23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233</v>
      </c>
      <c r="F166" s="4">
        <f>ROUND(Source!BD141,O166)</f>
        <v>0</v>
      </c>
      <c r="G166" s="4" t="s">
        <v>198</v>
      </c>
      <c r="H166" s="4" t="s">
        <v>199</v>
      </c>
      <c r="I166" s="4"/>
      <c r="J166" s="4"/>
      <c r="K166" s="4">
        <v>233</v>
      </c>
      <c r="L166" s="4">
        <v>24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210</v>
      </c>
      <c r="F167" s="4">
        <f>ROUND(Source!X141,O167)</f>
        <v>170752.77</v>
      </c>
      <c r="G167" s="4" t="s">
        <v>200</v>
      </c>
      <c r="H167" s="4" t="s">
        <v>201</v>
      </c>
      <c r="I167" s="4"/>
      <c r="J167" s="4"/>
      <c r="K167" s="4">
        <v>210</v>
      </c>
      <c r="L167" s="4">
        <v>25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170752.77</v>
      </c>
      <c r="X167" s="4">
        <v>1</v>
      </c>
      <c r="Y167" s="4">
        <v>170752.77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211</v>
      </c>
      <c r="F168" s="4">
        <f>ROUND(Source!Y141,O168)</f>
        <v>101270.71</v>
      </c>
      <c r="G168" s="4" t="s">
        <v>202</v>
      </c>
      <c r="H168" s="4" t="s">
        <v>203</v>
      </c>
      <c r="I168" s="4"/>
      <c r="J168" s="4"/>
      <c r="K168" s="4">
        <v>211</v>
      </c>
      <c r="L168" s="4">
        <v>26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101270.71</v>
      </c>
      <c r="X168" s="4">
        <v>1</v>
      </c>
      <c r="Y168" s="4">
        <v>101270.71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224</v>
      </c>
      <c r="F169" s="4">
        <f>ROUND(Source!AR141,O169)</f>
        <v>866720.16</v>
      </c>
      <c r="G169" s="4" t="s">
        <v>204</v>
      </c>
      <c r="H169" s="4" t="s">
        <v>205</v>
      </c>
      <c r="I169" s="4"/>
      <c r="J169" s="4"/>
      <c r="K169" s="4">
        <v>224</v>
      </c>
      <c r="L169" s="4">
        <v>27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866720.15999999992</v>
      </c>
      <c r="X169" s="4">
        <v>1</v>
      </c>
      <c r="Y169" s="4">
        <v>866720.15999999992</v>
      </c>
      <c r="Z169" s="4"/>
      <c r="AA169" s="4"/>
      <c r="AB169" s="4"/>
    </row>
    <row r="171" spans="1:206" x14ac:dyDescent="0.2">
      <c r="A171" s="2">
        <v>51</v>
      </c>
      <c r="B171" s="2">
        <f>B12</f>
        <v>243</v>
      </c>
      <c r="C171" s="2">
        <f>A12</f>
        <v>1</v>
      </c>
      <c r="D171" s="2">
        <f>ROW(A12)</f>
        <v>12</v>
      </c>
      <c r="E171" s="2"/>
      <c r="F171" s="2" t="str">
        <f>IF(F12&lt;&gt;"",F12,"")</f>
        <v/>
      </c>
      <c r="G171" s="2" t="str">
        <f>IF(G12&lt;&gt;"",G12,"")</f>
        <v>выполнение работ по установки и обслуживанию противотаранных устройств 2026</v>
      </c>
      <c r="H171" s="2">
        <v>0</v>
      </c>
      <c r="I171" s="2"/>
      <c r="J171" s="2"/>
      <c r="K171" s="2"/>
      <c r="L171" s="2"/>
      <c r="M171" s="2"/>
      <c r="N171" s="2"/>
      <c r="O171" s="2">
        <f t="shared" ref="O171:T171" si="97">ROUND(O141,2)</f>
        <v>594696.68000000005</v>
      </c>
      <c r="P171" s="2">
        <f t="shared" si="97"/>
        <v>411996.97</v>
      </c>
      <c r="Q171" s="2">
        <f t="shared" si="97"/>
        <v>13223.13</v>
      </c>
      <c r="R171" s="2">
        <f t="shared" si="97"/>
        <v>5311.82</v>
      </c>
      <c r="S171" s="2">
        <f t="shared" si="97"/>
        <v>164164.76</v>
      </c>
      <c r="T171" s="2">
        <f t="shared" si="97"/>
        <v>0</v>
      </c>
      <c r="U171" s="2">
        <f>U141</f>
        <v>323.19455999999997</v>
      </c>
      <c r="V171" s="2">
        <f>V141</f>
        <v>9.8424000000000014</v>
      </c>
      <c r="W171" s="2">
        <f>ROUND(W141,2)</f>
        <v>0</v>
      </c>
      <c r="X171" s="2">
        <f>ROUND(X141,2)</f>
        <v>170752.77</v>
      </c>
      <c r="Y171" s="2">
        <f>ROUND(Y141,2)</f>
        <v>101270.71</v>
      </c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>
        <f t="shared" ref="AO171:BD171" si="98">ROUND(AO141,2)</f>
        <v>0</v>
      </c>
      <c r="AP171" s="2">
        <f t="shared" si="98"/>
        <v>0</v>
      </c>
      <c r="AQ171" s="2">
        <f t="shared" si="98"/>
        <v>0</v>
      </c>
      <c r="AR171" s="2">
        <f t="shared" si="98"/>
        <v>866720.16</v>
      </c>
      <c r="AS171" s="2">
        <f t="shared" si="98"/>
        <v>680974.67</v>
      </c>
      <c r="AT171" s="2">
        <f t="shared" si="98"/>
        <v>185745.49</v>
      </c>
      <c r="AU171" s="2">
        <f t="shared" si="98"/>
        <v>0</v>
      </c>
      <c r="AV171" s="2">
        <f t="shared" si="98"/>
        <v>411996.97</v>
      </c>
      <c r="AW171" s="2">
        <f t="shared" si="98"/>
        <v>411996.97</v>
      </c>
      <c r="AX171" s="2">
        <f t="shared" si="98"/>
        <v>0</v>
      </c>
      <c r="AY171" s="2">
        <f t="shared" si="98"/>
        <v>411996.97</v>
      </c>
      <c r="AZ171" s="2">
        <f t="shared" si="98"/>
        <v>0</v>
      </c>
      <c r="BA171" s="2">
        <f t="shared" si="98"/>
        <v>0</v>
      </c>
      <c r="BB171" s="2">
        <f t="shared" si="98"/>
        <v>0</v>
      </c>
      <c r="BC171" s="2">
        <f t="shared" si="98"/>
        <v>0</v>
      </c>
      <c r="BD171" s="2">
        <f t="shared" si="98"/>
        <v>0</v>
      </c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>
        <v>0</v>
      </c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201</v>
      </c>
      <c r="F173" s="4">
        <f>ROUND(Source!O171,O173)</f>
        <v>594696.68000000005</v>
      </c>
      <c r="G173" s="4" t="s">
        <v>152</v>
      </c>
      <c r="H173" s="4" t="s">
        <v>153</v>
      </c>
      <c r="I173" s="4"/>
      <c r="J173" s="4"/>
      <c r="K173" s="4">
        <v>201</v>
      </c>
      <c r="L173" s="4">
        <v>1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594696.67999999993</v>
      </c>
      <c r="X173" s="4">
        <v>1</v>
      </c>
      <c r="Y173" s="4">
        <v>594696.67999999993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202</v>
      </c>
      <c r="F174" s="4">
        <f>ROUND(Source!P171,O174)</f>
        <v>411996.97</v>
      </c>
      <c r="G174" s="4" t="s">
        <v>154</v>
      </c>
      <c r="H174" s="4" t="s">
        <v>155</v>
      </c>
      <c r="I174" s="4"/>
      <c r="J174" s="4"/>
      <c r="K174" s="4">
        <v>202</v>
      </c>
      <c r="L174" s="4">
        <v>2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411996.97</v>
      </c>
      <c r="X174" s="4">
        <v>1</v>
      </c>
      <c r="Y174" s="4">
        <v>411996.97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222</v>
      </c>
      <c r="F175" s="4">
        <f>ROUND(Source!AO171,O175)</f>
        <v>0</v>
      </c>
      <c r="G175" s="4" t="s">
        <v>156</v>
      </c>
      <c r="H175" s="4" t="s">
        <v>157</v>
      </c>
      <c r="I175" s="4"/>
      <c r="J175" s="4"/>
      <c r="K175" s="4">
        <v>222</v>
      </c>
      <c r="L175" s="4">
        <v>3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225</v>
      </c>
      <c r="F176" s="4">
        <f>ROUND(Source!AV171,O176)</f>
        <v>411996.97</v>
      </c>
      <c r="G176" s="4" t="s">
        <v>158</v>
      </c>
      <c r="H176" s="4" t="s">
        <v>159</v>
      </c>
      <c r="I176" s="4"/>
      <c r="J176" s="4"/>
      <c r="K176" s="4">
        <v>225</v>
      </c>
      <c r="L176" s="4">
        <v>4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411996.97</v>
      </c>
      <c r="X176" s="4">
        <v>1</v>
      </c>
      <c r="Y176" s="4">
        <v>411996.97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226</v>
      </c>
      <c r="F177" s="4">
        <f>ROUND(Source!AW171,O177)</f>
        <v>411996.97</v>
      </c>
      <c r="G177" s="4" t="s">
        <v>160</v>
      </c>
      <c r="H177" s="4" t="s">
        <v>161</v>
      </c>
      <c r="I177" s="4"/>
      <c r="J177" s="4"/>
      <c r="K177" s="4">
        <v>226</v>
      </c>
      <c r="L177" s="4">
        <v>5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411996.97</v>
      </c>
      <c r="X177" s="4">
        <v>1</v>
      </c>
      <c r="Y177" s="4">
        <v>411996.97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227</v>
      </c>
      <c r="F178" s="4">
        <f>ROUND(Source!AX171,O178)</f>
        <v>0</v>
      </c>
      <c r="G178" s="4" t="s">
        <v>162</v>
      </c>
      <c r="H178" s="4" t="s">
        <v>163</v>
      </c>
      <c r="I178" s="4"/>
      <c r="J178" s="4"/>
      <c r="K178" s="4">
        <v>227</v>
      </c>
      <c r="L178" s="4">
        <v>6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228</v>
      </c>
      <c r="F179" s="4">
        <f>ROUND(Source!AY171,O179)</f>
        <v>411996.97</v>
      </c>
      <c r="G179" s="4" t="s">
        <v>164</v>
      </c>
      <c r="H179" s="4" t="s">
        <v>165</v>
      </c>
      <c r="I179" s="4"/>
      <c r="J179" s="4"/>
      <c r="K179" s="4">
        <v>228</v>
      </c>
      <c r="L179" s="4">
        <v>7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411996.97</v>
      </c>
      <c r="X179" s="4">
        <v>1</v>
      </c>
      <c r="Y179" s="4">
        <v>411996.97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216</v>
      </c>
      <c r="F180" s="4">
        <f>ROUND(Source!AP171,O180)</f>
        <v>0</v>
      </c>
      <c r="G180" s="4" t="s">
        <v>166</v>
      </c>
      <c r="H180" s="4" t="s">
        <v>167</v>
      </c>
      <c r="I180" s="4"/>
      <c r="J180" s="4"/>
      <c r="K180" s="4">
        <v>216</v>
      </c>
      <c r="L180" s="4">
        <v>8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223</v>
      </c>
      <c r="F181" s="4">
        <f>ROUND(Source!AQ171,O181)</f>
        <v>0</v>
      </c>
      <c r="G181" s="4" t="s">
        <v>168</v>
      </c>
      <c r="H181" s="4" t="s">
        <v>169</v>
      </c>
      <c r="I181" s="4"/>
      <c r="J181" s="4"/>
      <c r="K181" s="4">
        <v>223</v>
      </c>
      <c r="L181" s="4">
        <v>9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229</v>
      </c>
      <c r="F182" s="4">
        <f>ROUND(Source!AZ171,O182)</f>
        <v>0</v>
      </c>
      <c r="G182" s="4" t="s">
        <v>170</v>
      </c>
      <c r="H182" s="4" t="s">
        <v>171</v>
      </c>
      <c r="I182" s="4"/>
      <c r="J182" s="4"/>
      <c r="K182" s="4">
        <v>229</v>
      </c>
      <c r="L182" s="4">
        <v>10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203</v>
      </c>
      <c r="F183" s="4">
        <f>ROUND(Source!Q171,O183)</f>
        <v>13223.13</v>
      </c>
      <c r="G183" s="4" t="s">
        <v>172</v>
      </c>
      <c r="H183" s="4" t="s">
        <v>173</v>
      </c>
      <c r="I183" s="4"/>
      <c r="J183" s="4"/>
      <c r="K183" s="4">
        <v>203</v>
      </c>
      <c r="L183" s="4">
        <v>11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13223.130000000001</v>
      </c>
      <c r="X183" s="4">
        <v>1</v>
      </c>
      <c r="Y183" s="4">
        <v>13223.130000000001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231</v>
      </c>
      <c r="F184" s="4">
        <f>ROUND(Source!BB171,O184)</f>
        <v>0</v>
      </c>
      <c r="G184" s="4" t="s">
        <v>174</v>
      </c>
      <c r="H184" s="4" t="s">
        <v>175</v>
      </c>
      <c r="I184" s="4"/>
      <c r="J184" s="4"/>
      <c r="K184" s="4">
        <v>231</v>
      </c>
      <c r="L184" s="4">
        <v>12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204</v>
      </c>
      <c r="F185" s="4">
        <f>ROUND(Source!R171,O185)</f>
        <v>5311.82</v>
      </c>
      <c r="G185" s="4" t="s">
        <v>176</v>
      </c>
      <c r="H185" s="4" t="s">
        <v>177</v>
      </c>
      <c r="I185" s="4"/>
      <c r="J185" s="4"/>
      <c r="K185" s="4">
        <v>204</v>
      </c>
      <c r="L185" s="4">
        <v>13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5311.8200000000015</v>
      </c>
      <c r="X185" s="4">
        <v>1</v>
      </c>
      <c r="Y185" s="4">
        <v>5311.8200000000015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205</v>
      </c>
      <c r="F186" s="4">
        <f>ROUND(Source!S171,O186)</f>
        <v>164164.76</v>
      </c>
      <c r="G186" s="4" t="s">
        <v>178</v>
      </c>
      <c r="H186" s="4" t="s">
        <v>179</v>
      </c>
      <c r="I186" s="4"/>
      <c r="J186" s="4"/>
      <c r="K186" s="4">
        <v>205</v>
      </c>
      <c r="L186" s="4">
        <v>14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164164.75999999998</v>
      </c>
      <c r="X186" s="4">
        <v>1</v>
      </c>
      <c r="Y186" s="4">
        <v>164164.75999999998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232</v>
      </c>
      <c r="F187" s="4">
        <f>ROUND(Source!BC171,O187)</f>
        <v>0</v>
      </c>
      <c r="G187" s="4" t="s">
        <v>180</v>
      </c>
      <c r="H187" s="4" t="s">
        <v>181</v>
      </c>
      <c r="I187" s="4"/>
      <c r="J187" s="4"/>
      <c r="K187" s="4">
        <v>232</v>
      </c>
      <c r="L187" s="4">
        <v>15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214</v>
      </c>
      <c r="F188" s="4">
        <f>ROUND(Source!AS171,O188)</f>
        <v>680974.67</v>
      </c>
      <c r="G188" s="4" t="s">
        <v>182</v>
      </c>
      <c r="H188" s="4" t="s">
        <v>183</v>
      </c>
      <c r="I188" s="4"/>
      <c r="J188" s="4"/>
      <c r="K188" s="4">
        <v>214</v>
      </c>
      <c r="L188" s="4">
        <v>16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680974.67</v>
      </c>
      <c r="X188" s="4">
        <v>1</v>
      </c>
      <c r="Y188" s="4">
        <v>680974.67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215</v>
      </c>
      <c r="F189" s="4">
        <f>ROUND(Source!AT171,O189)</f>
        <v>185745.49</v>
      </c>
      <c r="G189" s="4" t="s">
        <v>184</v>
      </c>
      <c r="H189" s="4" t="s">
        <v>185</v>
      </c>
      <c r="I189" s="4"/>
      <c r="J189" s="4"/>
      <c r="K189" s="4">
        <v>215</v>
      </c>
      <c r="L189" s="4">
        <v>17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185745.49</v>
      </c>
      <c r="X189" s="4">
        <v>1</v>
      </c>
      <c r="Y189" s="4">
        <v>185745.49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217</v>
      </c>
      <c r="F190" s="4">
        <f>ROUND(Source!AU171,O190)</f>
        <v>0</v>
      </c>
      <c r="G190" s="4" t="s">
        <v>186</v>
      </c>
      <c r="H190" s="4" t="s">
        <v>187</v>
      </c>
      <c r="I190" s="4"/>
      <c r="J190" s="4"/>
      <c r="K190" s="4">
        <v>217</v>
      </c>
      <c r="L190" s="4">
        <v>18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230</v>
      </c>
      <c r="F191" s="4">
        <f>ROUND(Source!BA171,O191)</f>
        <v>0</v>
      </c>
      <c r="G191" s="4" t="s">
        <v>188</v>
      </c>
      <c r="H191" s="4" t="s">
        <v>189</v>
      </c>
      <c r="I191" s="4"/>
      <c r="J191" s="4"/>
      <c r="K191" s="4">
        <v>230</v>
      </c>
      <c r="L191" s="4">
        <v>19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206</v>
      </c>
      <c r="F192" s="4">
        <f>ROUND(Source!T171,O192)</f>
        <v>0</v>
      </c>
      <c r="G192" s="4" t="s">
        <v>190</v>
      </c>
      <c r="H192" s="4" t="s">
        <v>191</v>
      </c>
      <c r="I192" s="4"/>
      <c r="J192" s="4"/>
      <c r="K192" s="4">
        <v>206</v>
      </c>
      <c r="L192" s="4">
        <v>20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207</v>
      </c>
      <c r="F193" s="4">
        <f>ROUND(Source!U171,O193)</f>
        <v>323.19456000000002</v>
      </c>
      <c r="G193" s="4" t="s">
        <v>192</v>
      </c>
      <c r="H193" s="4" t="s">
        <v>193</v>
      </c>
      <c r="I193" s="4"/>
      <c r="J193" s="4"/>
      <c r="K193" s="4">
        <v>207</v>
      </c>
      <c r="L193" s="4">
        <v>21</v>
      </c>
      <c r="M193" s="4">
        <v>3</v>
      </c>
      <c r="N193" s="4" t="s">
        <v>3</v>
      </c>
      <c r="O193" s="4">
        <v>7</v>
      </c>
      <c r="P193" s="4"/>
      <c r="Q193" s="4"/>
      <c r="R193" s="4"/>
      <c r="S193" s="4"/>
      <c r="T193" s="4"/>
      <c r="U193" s="4"/>
      <c r="V193" s="4"/>
      <c r="W193" s="4">
        <v>323.19456000000002</v>
      </c>
      <c r="X193" s="4">
        <v>1</v>
      </c>
      <c r="Y193" s="4">
        <v>323.19456000000002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208</v>
      </c>
      <c r="F194" s="4">
        <f>ROUND(Source!V171,O194)</f>
        <v>9.8423999999999996</v>
      </c>
      <c r="G194" s="4" t="s">
        <v>194</v>
      </c>
      <c r="H194" s="4" t="s">
        <v>195</v>
      </c>
      <c r="I194" s="4"/>
      <c r="J194" s="4"/>
      <c r="K194" s="4">
        <v>208</v>
      </c>
      <c r="L194" s="4">
        <v>22</v>
      </c>
      <c r="M194" s="4">
        <v>3</v>
      </c>
      <c r="N194" s="4" t="s">
        <v>3</v>
      </c>
      <c r="O194" s="4">
        <v>7</v>
      </c>
      <c r="P194" s="4"/>
      <c r="Q194" s="4"/>
      <c r="R194" s="4"/>
      <c r="S194" s="4"/>
      <c r="T194" s="4"/>
      <c r="U194" s="4"/>
      <c r="V194" s="4"/>
      <c r="W194" s="4">
        <v>9.8423999999999996</v>
      </c>
      <c r="X194" s="4">
        <v>1</v>
      </c>
      <c r="Y194" s="4">
        <v>9.8423999999999996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209</v>
      </c>
      <c r="F195" s="4">
        <f>ROUND(Source!W171,O195)</f>
        <v>0</v>
      </c>
      <c r="G195" s="4" t="s">
        <v>196</v>
      </c>
      <c r="H195" s="4" t="s">
        <v>197</v>
      </c>
      <c r="I195" s="4"/>
      <c r="J195" s="4"/>
      <c r="K195" s="4">
        <v>209</v>
      </c>
      <c r="L195" s="4">
        <v>23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233</v>
      </c>
      <c r="F196" s="4">
        <f>ROUND(Source!BD171,O196)</f>
        <v>0</v>
      </c>
      <c r="G196" s="4" t="s">
        <v>198</v>
      </c>
      <c r="H196" s="4" t="s">
        <v>199</v>
      </c>
      <c r="I196" s="4"/>
      <c r="J196" s="4"/>
      <c r="K196" s="4">
        <v>233</v>
      </c>
      <c r="L196" s="4">
        <v>24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210</v>
      </c>
      <c r="F197" s="4">
        <f>ROUND(Source!X171,O197)</f>
        <v>170752.77</v>
      </c>
      <c r="G197" s="4" t="s">
        <v>200</v>
      </c>
      <c r="H197" s="4" t="s">
        <v>201</v>
      </c>
      <c r="I197" s="4"/>
      <c r="J197" s="4"/>
      <c r="K197" s="4">
        <v>210</v>
      </c>
      <c r="L197" s="4">
        <v>25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170752.77</v>
      </c>
      <c r="X197" s="4">
        <v>1</v>
      </c>
      <c r="Y197" s="4">
        <v>170752.77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211</v>
      </c>
      <c r="F198" s="4">
        <f>ROUND(Source!Y171,O198)</f>
        <v>101270.71</v>
      </c>
      <c r="G198" s="4" t="s">
        <v>202</v>
      </c>
      <c r="H198" s="4" t="s">
        <v>203</v>
      </c>
      <c r="I198" s="4"/>
      <c r="J198" s="4"/>
      <c r="K198" s="4">
        <v>211</v>
      </c>
      <c r="L198" s="4">
        <v>26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101270.71</v>
      </c>
      <c r="X198" s="4">
        <v>1</v>
      </c>
      <c r="Y198" s="4">
        <v>101270.71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224</v>
      </c>
      <c r="F199" s="4">
        <f>ROUND(Source!AR171,O199)</f>
        <v>866720.16</v>
      </c>
      <c r="G199" s="4" t="s">
        <v>204</v>
      </c>
      <c r="H199" s="4" t="s">
        <v>205</v>
      </c>
      <c r="I199" s="4"/>
      <c r="J199" s="4"/>
      <c r="K199" s="4">
        <v>224</v>
      </c>
      <c r="L199" s="4">
        <v>27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866720.15999999992</v>
      </c>
      <c r="X199" s="4">
        <v>1</v>
      </c>
      <c r="Y199" s="4">
        <v>866720.15999999992</v>
      </c>
      <c r="Z199" s="4"/>
      <c r="AA199" s="4"/>
      <c r="AB199" s="4"/>
    </row>
    <row r="201" spans="1:28" x14ac:dyDescent="0.2">
      <c r="A201" s="5">
        <v>61</v>
      </c>
      <c r="B201" s="5"/>
      <c r="C201" s="5"/>
      <c r="D201" s="5"/>
      <c r="E201" s="5"/>
      <c r="F201" s="5">
        <v>10</v>
      </c>
      <c r="G201" s="5" t="s">
        <v>265</v>
      </c>
      <c r="H201" s="5" t="s">
        <v>266</v>
      </c>
    </row>
    <row r="202" spans="1:28" x14ac:dyDescent="0.2">
      <c r="A202" s="5">
        <v>61</v>
      </c>
      <c r="B202" s="5"/>
      <c r="C202" s="5"/>
      <c r="D202" s="5"/>
      <c r="E202" s="5"/>
      <c r="F202" s="5">
        <v>1900</v>
      </c>
      <c r="G202" s="5" t="s">
        <v>267</v>
      </c>
      <c r="H202" s="5" t="s">
        <v>268</v>
      </c>
    </row>
    <row r="203" spans="1:28" x14ac:dyDescent="0.2">
      <c r="A203" s="5">
        <v>61</v>
      </c>
      <c r="B203" s="5"/>
      <c r="C203" s="5"/>
      <c r="D203" s="5"/>
      <c r="E203" s="5"/>
      <c r="F203" s="5">
        <v>1800</v>
      </c>
      <c r="G203" s="5" t="s">
        <v>269</v>
      </c>
      <c r="H203" s="5" t="s">
        <v>268</v>
      </c>
    </row>
    <row r="204" spans="1:28" x14ac:dyDescent="0.2">
      <c r="A204" s="5">
        <v>61</v>
      </c>
      <c r="B204" s="5"/>
      <c r="C204" s="5"/>
      <c r="D204" s="5"/>
      <c r="E204" s="5"/>
      <c r="F204" s="5">
        <v>2</v>
      </c>
      <c r="G204" s="5" t="s">
        <v>270</v>
      </c>
      <c r="H204" s="5" t="s">
        <v>271</v>
      </c>
    </row>
    <row r="205" spans="1:28" x14ac:dyDescent="0.2">
      <c r="A205" s="5">
        <v>61</v>
      </c>
      <c r="B205" s="5"/>
      <c r="C205" s="5"/>
      <c r="D205" s="5"/>
      <c r="E205" s="5"/>
      <c r="F205" s="5">
        <v>10</v>
      </c>
      <c r="G205" s="5" t="s">
        <v>272</v>
      </c>
      <c r="H205" s="5" t="s">
        <v>272</v>
      </c>
    </row>
    <row r="206" spans="1:28" x14ac:dyDescent="0.2">
      <c r="A206" s="5">
        <v>61</v>
      </c>
      <c r="B206" s="5"/>
      <c r="C206" s="5"/>
      <c r="D206" s="5"/>
      <c r="E206" s="5"/>
      <c r="F206" s="5">
        <v>3</v>
      </c>
      <c r="G206" s="5" t="s">
        <v>273</v>
      </c>
      <c r="H206" s="5" t="s">
        <v>274</v>
      </c>
    </row>
    <row r="207" spans="1:28" x14ac:dyDescent="0.2">
      <c r="A207" s="5">
        <v>61</v>
      </c>
      <c r="B207" s="5"/>
      <c r="C207" s="5"/>
      <c r="D207" s="5"/>
      <c r="E207" s="5"/>
      <c r="F207" s="5">
        <v>2400</v>
      </c>
      <c r="G207" s="5" t="s">
        <v>275</v>
      </c>
      <c r="H207" s="5" t="s">
        <v>276</v>
      </c>
    </row>
    <row r="208" spans="1:28" x14ac:dyDescent="0.2">
      <c r="A208" s="5">
        <v>61</v>
      </c>
      <c r="B208" s="5"/>
      <c r="C208" s="5"/>
      <c r="D208" s="5"/>
      <c r="E208" s="5"/>
      <c r="F208" s="5">
        <v>0</v>
      </c>
      <c r="G208" s="5" t="s">
        <v>277</v>
      </c>
      <c r="H208" s="5" t="s">
        <v>278</v>
      </c>
    </row>
    <row r="209" spans="1:16" x14ac:dyDescent="0.2">
      <c r="A209" s="5">
        <v>61</v>
      </c>
      <c r="B209" s="5"/>
      <c r="C209" s="5"/>
      <c r="D209" s="5"/>
      <c r="E209" s="5"/>
      <c r="F209" s="5">
        <v>12</v>
      </c>
      <c r="G209" s="5" t="s">
        <v>279</v>
      </c>
      <c r="H209" s="5" t="s">
        <v>278</v>
      </c>
    </row>
    <row r="210" spans="1:16" x14ac:dyDescent="0.2">
      <c r="A210" s="5">
        <v>61</v>
      </c>
      <c r="B210" s="5"/>
      <c r="C210" s="5"/>
      <c r="D210" s="5"/>
      <c r="E210" s="5"/>
      <c r="F210" s="5">
        <v>0</v>
      </c>
      <c r="G210" s="5" t="s">
        <v>280</v>
      </c>
      <c r="H210" s="5" t="s">
        <v>278</v>
      </c>
    </row>
    <row r="211" spans="1:16" x14ac:dyDescent="0.2">
      <c r="A211" s="5">
        <v>61</v>
      </c>
      <c r="B211" s="5"/>
      <c r="C211" s="5"/>
      <c r="D211" s="5"/>
      <c r="E211" s="5"/>
      <c r="F211" s="5">
        <v>0</v>
      </c>
      <c r="G211" s="5" t="s">
        <v>281</v>
      </c>
      <c r="H211" s="5" t="s">
        <v>278</v>
      </c>
    </row>
    <row r="212" spans="1:16" x14ac:dyDescent="0.2">
      <c r="A212" s="5">
        <v>61</v>
      </c>
      <c r="B212" s="5"/>
      <c r="C212" s="5"/>
      <c r="D212" s="5"/>
      <c r="E212" s="5"/>
      <c r="F212" s="5">
        <v>2</v>
      </c>
      <c r="G212" s="5" t="s">
        <v>282</v>
      </c>
      <c r="H212" s="5" t="s">
        <v>278</v>
      </c>
    </row>
    <row r="213" spans="1:16" x14ac:dyDescent="0.2">
      <c r="A213" s="5">
        <v>61</v>
      </c>
      <c r="B213" s="5"/>
      <c r="C213" s="5"/>
      <c r="D213" s="5"/>
      <c r="E213" s="5"/>
      <c r="F213" s="5">
        <v>6</v>
      </c>
      <c r="G213" s="5" t="s">
        <v>283</v>
      </c>
      <c r="H213" s="5" t="s">
        <v>278</v>
      </c>
    </row>
    <row r="214" spans="1:16" x14ac:dyDescent="0.2">
      <c r="A214" s="5">
        <v>61</v>
      </c>
      <c r="B214" s="5"/>
      <c r="C214" s="5"/>
      <c r="D214" s="5"/>
      <c r="E214" s="5"/>
      <c r="F214" s="5">
        <v>12</v>
      </c>
      <c r="G214" s="5" t="s">
        <v>284</v>
      </c>
      <c r="H214" s="5" t="s">
        <v>284</v>
      </c>
    </row>
    <row r="217" spans="1:16" x14ac:dyDescent="0.2">
      <c r="A217">
        <v>70</v>
      </c>
      <c r="B217">
        <v>1</v>
      </c>
      <c r="D217">
        <v>1</v>
      </c>
      <c r="E217" t="s">
        <v>285</v>
      </c>
      <c r="F217" t="s">
        <v>286</v>
      </c>
      <c r="G217">
        <v>0</v>
      </c>
      <c r="H217">
        <v>0</v>
      </c>
      <c r="I217" t="s">
        <v>3</v>
      </c>
      <c r="J217">
        <v>1</v>
      </c>
      <c r="K217">
        <v>0</v>
      </c>
      <c r="L217" t="s">
        <v>3</v>
      </c>
      <c r="M217" t="s">
        <v>3</v>
      </c>
      <c r="N217">
        <v>0</v>
      </c>
      <c r="P217" t="s">
        <v>287</v>
      </c>
    </row>
    <row r="218" spans="1:16" x14ac:dyDescent="0.2">
      <c r="A218">
        <v>70</v>
      </c>
      <c r="B218">
        <v>1</v>
      </c>
      <c r="D218">
        <v>2</v>
      </c>
      <c r="E218" t="s">
        <v>288</v>
      </c>
      <c r="F218" t="s">
        <v>289</v>
      </c>
      <c r="G218">
        <v>0</v>
      </c>
      <c r="H218">
        <v>0</v>
      </c>
      <c r="I218" t="s">
        <v>3</v>
      </c>
      <c r="J218">
        <v>1</v>
      </c>
      <c r="K218">
        <v>0</v>
      </c>
      <c r="L218" t="s">
        <v>3</v>
      </c>
      <c r="M218" t="s">
        <v>3</v>
      </c>
      <c r="N218">
        <v>0</v>
      </c>
      <c r="P218" t="s">
        <v>290</v>
      </c>
    </row>
    <row r="219" spans="1:16" x14ac:dyDescent="0.2">
      <c r="A219">
        <v>70</v>
      </c>
      <c r="B219">
        <v>1</v>
      </c>
      <c r="D219">
        <v>3</v>
      </c>
      <c r="E219" t="s">
        <v>291</v>
      </c>
      <c r="F219" t="s">
        <v>292</v>
      </c>
      <c r="G219">
        <v>1</v>
      </c>
      <c r="H219">
        <v>0</v>
      </c>
      <c r="I219" t="s">
        <v>3</v>
      </c>
      <c r="J219">
        <v>1</v>
      </c>
      <c r="K219">
        <v>0</v>
      </c>
      <c r="L219" t="s">
        <v>3</v>
      </c>
      <c r="M219" t="s">
        <v>3</v>
      </c>
      <c r="N219">
        <v>0</v>
      </c>
      <c r="P219" t="s">
        <v>293</v>
      </c>
    </row>
    <row r="220" spans="1:16" x14ac:dyDescent="0.2">
      <c r="A220">
        <v>70</v>
      </c>
      <c r="B220">
        <v>1</v>
      </c>
      <c r="D220">
        <v>4</v>
      </c>
      <c r="E220" t="s">
        <v>294</v>
      </c>
      <c r="F220" t="s">
        <v>295</v>
      </c>
      <c r="G220">
        <v>1</v>
      </c>
      <c r="H220">
        <v>0</v>
      </c>
      <c r="I220" t="s">
        <v>3</v>
      </c>
      <c r="J220">
        <v>2</v>
      </c>
      <c r="K220">
        <v>0</v>
      </c>
      <c r="L220" t="s">
        <v>3</v>
      </c>
      <c r="M220" t="s">
        <v>3</v>
      </c>
      <c r="N220">
        <v>0</v>
      </c>
      <c r="P220" t="s">
        <v>3</v>
      </c>
    </row>
    <row r="221" spans="1:16" x14ac:dyDescent="0.2">
      <c r="A221">
        <v>70</v>
      </c>
      <c r="B221">
        <v>1</v>
      </c>
      <c r="D221">
        <v>5</v>
      </c>
      <c r="E221" t="s">
        <v>296</v>
      </c>
      <c r="F221" t="s">
        <v>297</v>
      </c>
      <c r="G221">
        <v>0</v>
      </c>
      <c r="H221">
        <v>0</v>
      </c>
      <c r="I221" t="s">
        <v>3</v>
      </c>
      <c r="J221">
        <v>2</v>
      </c>
      <c r="K221">
        <v>0</v>
      </c>
      <c r="L221" t="s">
        <v>3</v>
      </c>
      <c r="M221" t="s">
        <v>3</v>
      </c>
      <c r="N221">
        <v>0</v>
      </c>
      <c r="P221" t="s">
        <v>3</v>
      </c>
    </row>
    <row r="222" spans="1:16" x14ac:dyDescent="0.2">
      <c r="A222">
        <v>70</v>
      </c>
      <c r="B222">
        <v>1</v>
      </c>
      <c r="D222">
        <v>6</v>
      </c>
      <c r="E222" t="s">
        <v>298</v>
      </c>
      <c r="F222" t="s">
        <v>299</v>
      </c>
      <c r="G222">
        <v>0</v>
      </c>
      <c r="H222">
        <v>0</v>
      </c>
      <c r="I222" t="s">
        <v>3</v>
      </c>
      <c r="J222">
        <v>2</v>
      </c>
      <c r="K222">
        <v>0</v>
      </c>
      <c r="L222" t="s">
        <v>3</v>
      </c>
      <c r="M222" t="s">
        <v>3</v>
      </c>
      <c r="N222">
        <v>0</v>
      </c>
      <c r="P222" t="s">
        <v>3</v>
      </c>
    </row>
    <row r="223" spans="1:16" x14ac:dyDescent="0.2">
      <c r="A223">
        <v>70</v>
      </c>
      <c r="B223">
        <v>1</v>
      </c>
      <c r="D223">
        <v>7</v>
      </c>
      <c r="E223" t="s">
        <v>300</v>
      </c>
      <c r="F223" t="s">
        <v>301</v>
      </c>
      <c r="G223">
        <v>0</v>
      </c>
      <c r="H223">
        <v>0</v>
      </c>
      <c r="I223" t="s">
        <v>302</v>
      </c>
      <c r="J223">
        <v>0</v>
      </c>
      <c r="K223">
        <v>0</v>
      </c>
      <c r="L223" t="s">
        <v>3</v>
      </c>
      <c r="M223" t="s">
        <v>3</v>
      </c>
      <c r="N223">
        <v>0</v>
      </c>
      <c r="P223" t="s">
        <v>303</v>
      </c>
    </row>
    <row r="224" spans="1:16" x14ac:dyDescent="0.2">
      <c r="A224">
        <v>70</v>
      </c>
      <c r="B224">
        <v>1</v>
      </c>
      <c r="D224">
        <v>8</v>
      </c>
      <c r="E224" t="s">
        <v>304</v>
      </c>
      <c r="F224" t="s">
        <v>305</v>
      </c>
      <c r="G224">
        <v>1</v>
      </c>
      <c r="H224">
        <v>0</v>
      </c>
      <c r="I224" t="s">
        <v>3</v>
      </c>
      <c r="J224">
        <v>5</v>
      </c>
      <c r="K224">
        <v>0</v>
      </c>
      <c r="L224" t="s">
        <v>3</v>
      </c>
      <c r="M224" t="s">
        <v>3</v>
      </c>
      <c r="N224">
        <v>0</v>
      </c>
      <c r="P224" t="s">
        <v>3</v>
      </c>
    </row>
    <row r="225" spans="1:16" x14ac:dyDescent="0.2">
      <c r="A225">
        <v>70</v>
      </c>
      <c r="B225">
        <v>1</v>
      </c>
      <c r="D225">
        <v>9</v>
      </c>
      <c r="E225" t="s">
        <v>306</v>
      </c>
      <c r="F225" t="s">
        <v>307</v>
      </c>
      <c r="G225">
        <v>0</v>
      </c>
      <c r="H225">
        <v>0</v>
      </c>
      <c r="I225" t="s">
        <v>3</v>
      </c>
      <c r="J225">
        <v>5</v>
      </c>
      <c r="K225">
        <v>0</v>
      </c>
      <c r="L225" t="s">
        <v>3</v>
      </c>
      <c r="M225" t="s">
        <v>3</v>
      </c>
      <c r="N225">
        <v>0</v>
      </c>
      <c r="P225" t="s">
        <v>308</v>
      </c>
    </row>
    <row r="226" spans="1:16" x14ac:dyDescent="0.2">
      <c r="A226">
        <v>70</v>
      </c>
      <c r="B226">
        <v>1</v>
      </c>
      <c r="D226">
        <v>10</v>
      </c>
      <c r="E226" t="s">
        <v>309</v>
      </c>
      <c r="F226" t="s">
        <v>310</v>
      </c>
      <c r="G226">
        <v>0</v>
      </c>
      <c r="H226">
        <v>0</v>
      </c>
      <c r="I226" t="s">
        <v>311</v>
      </c>
      <c r="J226">
        <v>5</v>
      </c>
      <c r="K226">
        <v>0</v>
      </c>
      <c r="L226" t="s">
        <v>3</v>
      </c>
      <c r="M226" t="s">
        <v>3</v>
      </c>
      <c r="N226">
        <v>0</v>
      </c>
      <c r="P226" t="s">
        <v>312</v>
      </c>
    </row>
    <row r="227" spans="1:16" x14ac:dyDescent="0.2">
      <c r="A227">
        <v>70</v>
      </c>
      <c r="B227">
        <v>1</v>
      </c>
      <c r="D227">
        <v>11</v>
      </c>
      <c r="E227" t="s">
        <v>313</v>
      </c>
      <c r="F227" t="s">
        <v>314</v>
      </c>
      <c r="G227">
        <v>0</v>
      </c>
      <c r="H227">
        <v>0</v>
      </c>
      <c r="I227" t="s">
        <v>315</v>
      </c>
      <c r="J227">
        <v>0</v>
      </c>
      <c r="K227">
        <v>0</v>
      </c>
      <c r="L227" t="s">
        <v>3</v>
      </c>
      <c r="M227" t="s">
        <v>3</v>
      </c>
      <c r="N227">
        <v>0</v>
      </c>
      <c r="P227" t="s">
        <v>316</v>
      </c>
    </row>
    <row r="228" spans="1:16" x14ac:dyDescent="0.2">
      <c r="A228">
        <v>70</v>
      </c>
      <c r="B228">
        <v>1</v>
      </c>
      <c r="D228">
        <v>12</v>
      </c>
      <c r="E228" t="s">
        <v>317</v>
      </c>
      <c r="F228" t="s">
        <v>318</v>
      </c>
      <c r="G228">
        <v>0</v>
      </c>
      <c r="H228">
        <v>0</v>
      </c>
      <c r="I228" t="s">
        <v>319</v>
      </c>
      <c r="J228">
        <v>0</v>
      </c>
      <c r="K228">
        <v>0</v>
      </c>
      <c r="L228" t="s">
        <v>3</v>
      </c>
      <c r="M228" t="s">
        <v>3</v>
      </c>
      <c r="N228">
        <v>0</v>
      </c>
      <c r="P228" t="s">
        <v>320</v>
      </c>
    </row>
    <row r="229" spans="1:16" x14ac:dyDescent="0.2">
      <c r="A229">
        <v>70</v>
      </c>
      <c r="B229">
        <v>1</v>
      </c>
      <c r="D229">
        <v>13</v>
      </c>
      <c r="E229" t="s">
        <v>321</v>
      </c>
      <c r="F229" t="s">
        <v>322</v>
      </c>
      <c r="G229">
        <v>0</v>
      </c>
      <c r="H229">
        <v>0</v>
      </c>
      <c r="I229" t="s">
        <v>323</v>
      </c>
      <c r="J229">
        <v>0</v>
      </c>
      <c r="K229">
        <v>0</v>
      </c>
      <c r="L229" t="s">
        <v>3</v>
      </c>
      <c r="M229" t="s">
        <v>3</v>
      </c>
      <c r="N229">
        <v>0</v>
      </c>
      <c r="P229" t="s">
        <v>324</v>
      </c>
    </row>
    <row r="230" spans="1:16" x14ac:dyDescent="0.2">
      <c r="A230">
        <v>70</v>
      </c>
      <c r="B230">
        <v>1</v>
      </c>
      <c r="D230">
        <v>14</v>
      </c>
      <c r="E230" t="s">
        <v>325</v>
      </c>
      <c r="F230" t="s">
        <v>326</v>
      </c>
      <c r="G230">
        <v>0</v>
      </c>
      <c r="H230">
        <v>0</v>
      </c>
      <c r="I230" t="s">
        <v>3</v>
      </c>
      <c r="J230">
        <v>0</v>
      </c>
      <c r="K230">
        <v>0</v>
      </c>
      <c r="L230" t="s">
        <v>3</v>
      </c>
      <c r="M230" t="s">
        <v>3</v>
      </c>
      <c r="N230">
        <v>0</v>
      </c>
      <c r="P230" t="s">
        <v>3</v>
      </c>
    </row>
    <row r="231" spans="1:16" x14ac:dyDescent="0.2">
      <c r="A231">
        <v>70</v>
      </c>
      <c r="B231">
        <v>1</v>
      </c>
      <c r="D231">
        <v>15</v>
      </c>
      <c r="E231" t="s">
        <v>327</v>
      </c>
      <c r="F231" t="s">
        <v>328</v>
      </c>
      <c r="G231">
        <v>0</v>
      </c>
      <c r="H231">
        <v>0</v>
      </c>
      <c r="I231" t="s">
        <v>3</v>
      </c>
      <c r="J231">
        <v>0</v>
      </c>
      <c r="K231">
        <v>0</v>
      </c>
      <c r="L231" t="s">
        <v>3</v>
      </c>
      <c r="M231" t="s">
        <v>3</v>
      </c>
      <c r="N231">
        <v>0</v>
      </c>
      <c r="P231" t="s">
        <v>329</v>
      </c>
    </row>
    <row r="232" spans="1:16" x14ac:dyDescent="0.2">
      <c r="A232">
        <v>70</v>
      </c>
      <c r="B232">
        <v>1</v>
      </c>
      <c r="D232">
        <v>16</v>
      </c>
      <c r="E232" t="s">
        <v>330</v>
      </c>
      <c r="F232" t="s">
        <v>331</v>
      </c>
      <c r="G232">
        <v>0</v>
      </c>
      <c r="H232">
        <v>0</v>
      </c>
      <c r="I232" t="s">
        <v>3</v>
      </c>
      <c r="J232">
        <v>3</v>
      </c>
      <c r="K232">
        <v>0</v>
      </c>
      <c r="L232" t="s">
        <v>3</v>
      </c>
      <c r="M232" t="s">
        <v>3</v>
      </c>
      <c r="N232">
        <v>0</v>
      </c>
      <c r="P232" t="s">
        <v>3</v>
      </c>
    </row>
    <row r="233" spans="1:16" x14ac:dyDescent="0.2">
      <c r="A233">
        <v>70</v>
      </c>
      <c r="B233">
        <v>1</v>
      </c>
      <c r="D233">
        <v>17</v>
      </c>
      <c r="E233" t="s">
        <v>332</v>
      </c>
      <c r="F233" t="s">
        <v>333</v>
      </c>
      <c r="G233">
        <v>1</v>
      </c>
      <c r="H233">
        <v>0</v>
      </c>
      <c r="I233" t="s">
        <v>3</v>
      </c>
      <c r="J233">
        <v>3</v>
      </c>
      <c r="K233">
        <v>0</v>
      </c>
      <c r="L233" t="s">
        <v>3</v>
      </c>
      <c r="M233" t="s">
        <v>3</v>
      </c>
      <c r="N233">
        <v>0</v>
      </c>
      <c r="P233" t="s">
        <v>3</v>
      </c>
    </row>
    <row r="234" spans="1:16" x14ac:dyDescent="0.2">
      <c r="A234">
        <v>70</v>
      </c>
      <c r="B234">
        <v>1</v>
      </c>
      <c r="D234">
        <v>1</v>
      </c>
      <c r="E234" t="s">
        <v>334</v>
      </c>
      <c r="F234" t="s">
        <v>335</v>
      </c>
      <c r="G234">
        <v>0.9</v>
      </c>
      <c r="H234">
        <v>1</v>
      </c>
      <c r="I234" t="s">
        <v>336</v>
      </c>
      <c r="J234">
        <v>0</v>
      </c>
      <c r="K234">
        <v>0</v>
      </c>
      <c r="L234" t="s">
        <v>3</v>
      </c>
      <c r="M234" t="s">
        <v>3</v>
      </c>
      <c r="N234">
        <v>0</v>
      </c>
      <c r="P234" t="s">
        <v>337</v>
      </c>
    </row>
    <row r="235" spans="1:16" x14ac:dyDescent="0.2">
      <c r="A235">
        <v>70</v>
      </c>
      <c r="B235">
        <v>1</v>
      </c>
      <c r="D235">
        <v>2</v>
      </c>
      <c r="E235" t="s">
        <v>338</v>
      </c>
      <c r="F235" t="s">
        <v>339</v>
      </c>
      <c r="G235">
        <v>0.85</v>
      </c>
      <c r="H235">
        <v>1</v>
      </c>
      <c r="I235" t="s">
        <v>340</v>
      </c>
      <c r="J235">
        <v>0</v>
      </c>
      <c r="K235">
        <v>0</v>
      </c>
      <c r="L235" t="s">
        <v>3</v>
      </c>
      <c r="M235" t="s">
        <v>3</v>
      </c>
      <c r="N235">
        <v>0</v>
      </c>
      <c r="P235" t="s">
        <v>341</v>
      </c>
    </row>
    <row r="236" spans="1:16" x14ac:dyDescent="0.2">
      <c r="A236">
        <v>70</v>
      </c>
      <c r="B236">
        <v>1</v>
      </c>
      <c r="D236">
        <v>3</v>
      </c>
      <c r="E236" t="s">
        <v>342</v>
      </c>
      <c r="F236" t="s">
        <v>343</v>
      </c>
      <c r="G236">
        <v>1.03</v>
      </c>
      <c r="H236">
        <v>0</v>
      </c>
      <c r="I236" t="s">
        <v>3</v>
      </c>
      <c r="J236">
        <v>0</v>
      </c>
      <c r="K236">
        <v>0</v>
      </c>
      <c r="L236" t="s">
        <v>3</v>
      </c>
      <c r="M236" t="s">
        <v>3</v>
      </c>
      <c r="N236">
        <v>0</v>
      </c>
      <c r="P236" t="s">
        <v>344</v>
      </c>
    </row>
    <row r="237" spans="1:16" x14ac:dyDescent="0.2">
      <c r="A237">
        <v>70</v>
      </c>
      <c r="B237">
        <v>1</v>
      </c>
      <c r="D237">
        <v>4</v>
      </c>
      <c r="E237" t="s">
        <v>345</v>
      </c>
      <c r="F237" t="s">
        <v>346</v>
      </c>
      <c r="G237">
        <v>1.1499999999999999</v>
      </c>
      <c r="H237">
        <v>0</v>
      </c>
      <c r="I237" t="s">
        <v>3</v>
      </c>
      <c r="J237">
        <v>0</v>
      </c>
      <c r="K237">
        <v>0</v>
      </c>
      <c r="L237" t="s">
        <v>3</v>
      </c>
      <c r="M237" t="s">
        <v>3</v>
      </c>
      <c r="N237">
        <v>0</v>
      </c>
      <c r="P237" t="s">
        <v>347</v>
      </c>
    </row>
    <row r="238" spans="1:16" x14ac:dyDescent="0.2">
      <c r="A238">
        <v>70</v>
      </c>
      <c r="B238">
        <v>1</v>
      </c>
      <c r="D238">
        <v>5</v>
      </c>
      <c r="E238" t="s">
        <v>348</v>
      </c>
      <c r="F238" t="s">
        <v>349</v>
      </c>
      <c r="G238">
        <v>7</v>
      </c>
      <c r="H238">
        <v>0</v>
      </c>
      <c r="I238" t="s">
        <v>3</v>
      </c>
      <c r="J238">
        <v>0</v>
      </c>
      <c r="K238">
        <v>0</v>
      </c>
      <c r="L238" t="s">
        <v>3</v>
      </c>
      <c r="M238" t="s">
        <v>3</v>
      </c>
      <c r="N238">
        <v>0</v>
      </c>
      <c r="P238" t="s">
        <v>3</v>
      </c>
    </row>
    <row r="239" spans="1:16" x14ac:dyDescent="0.2">
      <c r="A239">
        <v>70</v>
      </c>
      <c r="B239">
        <v>1</v>
      </c>
      <c r="D239">
        <v>6</v>
      </c>
      <c r="E239" t="s">
        <v>350</v>
      </c>
      <c r="F239" t="s">
        <v>3</v>
      </c>
      <c r="G239">
        <v>2</v>
      </c>
      <c r="H239">
        <v>0</v>
      </c>
      <c r="I239" t="s">
        <v>3</v>
      </c>
      <c r="J239">
        <v>0</v>
      </c>
      <c r="K239">
        <v>0</v>
      </c>
      <c r="L239" t="s">
        <v>3</v>
      </c>
      <c r="M239" t="s">
        <v>3</v>
      </c>
      <c r="N239">
        <v>0</v>
      </c>
      <c r="P239" t="s">
        <v>3</v>
      </c>
    </row>
    <row r="241" spans="1:50" x14ac:dyDescent="0.2">
      <c r="A241">
        <v>-1</v>
      </c>
    </row>
    <row r="243" spans="1:50" x14ac:dyDescent="0.2">
      <c r="A243" s="3">
        <v>75</v>
      </c>
      <c r="B243" s="3" t="s">
        <v>351</v>
      </c>
      <c r="C243" s="3">
        <v>2025</v>
      </c>
      <c r="D243" s="3">
        <v>0</v>
      </c>
      <c r="E243" s="3">
        <v>3</v>
      </c>
      <c r="F243" s="3">
        <v>1</v>
      </c>
      <c r="G243" s="3">
        <v>0</v>
      </c>
      <c r="H243" s="3">
        <v>1</v>
      </c>
      <c r="I243" s="3">
        <v>0</v>
      </c>
      <c r="J243" s="3">
        <v>1</v>
      </c>
      <c r="K243" s="3">
        <v>0</v>
      </c>
      <c r="L243" s="3">
        <v>0</v>
      </c>
      <c r="M243" s="3">
        <v>0</v>
      </c>
      <c r="N243" s="3">
        <v>388373058</v>
      </c>
      <c r="O243" s="3">
        <v>1</v>
      </c>
    </row>
    <row r="244" spans="1:50" x14ac:dyDescent="0.2">
      <c r="A244" s="6">
        <v>2</v>
      </c>
      <c r="B244" s="6" t="s">
        <v>352</v>
      </c>
      <c r="C244" s="6" t="s">
        <v>353</v>
      </c>
      <c r="D244" s="6">
        <v>0</v>
      </c>
      <c r="E244" s="6">
        <v>0</v>
      </c>
      <c r="F244" s="6">
        <v>0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>
        <v>388373059</v>
      </c>
    </row>
    <row r="245" spans="1:50" x14ac:dyDescent="0.2">
      <c r="A245" s="6">
        <v>1</v>
      </c>
      <c r="B245" s="6" t="s">
        <v>354</v>
      </c>
      <c r="C245" s="6" t="s">
        <v>355</v>
      </c>
      <c r="D245" s="6">
        <v>2025</v>
      </c>
      <c r="E245" s="6">
        <v>3</v>
      </c>
      <c r="F245" s="6">
        <v>1</v>
      </c>
      <c r="G245" s="6">
        <v>1</v>
      </c>
      <c r="H245" s="6">
        <v>0</v>
      </c>
      <c r="I245" s="6">
        <v>2</v>
      </c>
      <c r="J245" s="6">
        <v>1</v>
      </c>
      <c r="K245" s="6">
        <v>1</v>
      </c>
      <c r="L245" s="6">
        <v>1</v>
      </c>
      <c r="M245" s="6">
        <v>1</v>
      </c>
      <c r="N245" s="6">
        <v>1</v>
      </c>
      <c r="O245" s="6">
        <v>1</v>
      </c>
      <c r="P245" s="6">
        <v>1</v>
      </c>
      <c r="Q245" s="6">
        <v>1</v>
      </c>
      <c r="R245" s="6" t="s">
        <v>3</v>
      </c>
      <c r="S245" s="6" t="s">
        <v>3</v>
      </c>
      <c r="T245" s="6" t="s">
        <v>3</v>
      </c>
      <c r="U245" s="6" t="s">
        <v>3</v>
      </c>
      <c r="V245" s="6" t="s">
        <v>3</v>
      </c>
      <c r="W245" s="6" t="s">
        <v>3</v>
      </c>
      <c r="X245" s="6" t="s">
        <v>3</v>
      </c>
      <c r="Y245" s="6" t="s">
        <v>3</v>
      </c>
      <c r="Z245" s="6" t="s">
        <v>3</v>
      </c>
      <c r="AA245" s="6" t="s">
        <v>3</v>
      </c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>
        <v>388373060</v>
      </c>
      <c r="AO245" s="6" t="s">
        <v>356</v>
      </c>
      <c r="AP245" s="6" t="s">
        <v>357</v>
      </c>
      <c r="AQ245" s="6">
        <v>45713</v>
      </c>
      <c r="AR245" s="6">
        <v>371</v>
      </c>
      <c r="AS245" s="6" t="s">
        <v>358</v>
      </c>
      <c r="AT245" s="6" t="s">
        <v>359</v>
      </c>
      <c r="AU245" s="6" t="s">
        <v>357</v>
      </c>
      <c r="AV245" s="6">
        <v>45343</v>
      </c>
      <c r="AW245" s="6">
        <v>24</v>
      </c>
      <c r="AX245" s="6" t="s">
        <v>360</v>
      </c>
    </row>
    <row r="249" spans="1:50" x14ac:dyDescent="0.2">
      <c r="A249">
        <v>65</v>
      </c>
      <c r="C249">
        <v>1</v>
      </c>
      <c r="D249">
        <v>0</v>
      </c>
      <c r="E24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361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14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487104522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45695</v>
      </c>
      <c r="CT12" s="1">
        <v>508</v>
      </c>
      <c r="CU12" s="1">
        <v>13</v>
      </c>
      <c r="CV12" s="1" t="s">
        <v>481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388373058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13</v>
      </c>
      <c r="D16" s="7" t="s">
        <v>13</v>
      </c>
      <c r="E16" s="8">
        <f>ROUND((Source!F158)/1000,2)</f>
        <v>680.97</v>
      </c>
      <c r="F16" s="8">
        <f>ROUND((Source!F159)/1000,2)</f>
        <v>185.75</v>
      </c>
      <c r="G16" s="8">
        <f>ROUND((Source!F150)/1000,2)</f>
        <v>0</v>
      </c>
      <c r="H16" s="8">
        <f>ROUND((Source!F160)/1000+(Source!F161)/1000,2)</f>
        <v>0</v>
      </c>
      <c r="I16" s="8">
        <f>E16+F16+G16+H16</f>
        <v>866.72</v>
      </c>
      <c r="J16" s="8">
        <f>ROUND((Source!F156+Source!F155)/1000,2)</f>
        <v>169.48</v>
      </c>
      <c r="K16" s="8">
        <v>1006.69</v>
      </c>
      <c r="L16" s="8">
        <v>0</v>
      </c>
      <c r="M16" s="8">
        <v>0</v>
      </c>
      <c r="N16" s="8">
        <f>I16+L16+M16</f>
        <v>866.72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594696.67999999993</v>
      </c>
      <c r="AU16" s="8">
        <v>411996.97</v>
      </c>
      <c r="AV16" s="8">
        <v>0</v>
      </c>
      <c r="AW16" s="8">
        <v>0</v>
      </c>
      <c r="AX16" s="8">
        <v>0</v>
      </c>
      <c r="AY16" s="8">
        <v>13223.130000000001</v>
      </c>
      <c r="AZ16" s="8">
        <v>5311.82</v>
      </c>
      <c r="BA16" s="8">
        <v>164164.76</v>
      </c>
      <c r="BB16" s="8">
        <v>680974.67</v>
      </c>
      <c r="BC16" s="8">
        <v>185745.49</v>
      </c>
      <c r="BD16" s="8">
        <v>0</v>
      </c>
      <c r="BE16" s="8">
        <v>0</v>
      </c>
      <c r="BF16" s="8">
        <v>323.19456000000002</v>
      </c>
      <c r="BG16" s="8">
        <v>9.8423999999999996</v>
      </c>
      <c r="BH16" s="8">
        <v>0</v>
      </c>
      <c r="BI16" s="8">
        <v>170752.77</v>
      </c>
      <c r="BJ16" s="8">
        <v>101270.71</v>
      </c>
      <c r="BK16" s="8">
        <v>866720.15999999992</v>
      </c>
    </row>
    <row r="18" spans="1:16" x14ac:dyDescent="0.2">
      <c r="A18">
        <v>51</v>
      </c>
      <c r="E18">
        <v>680.97</v>
      </c>
      <c r="F18">
        <v>185.75</v>
      </c>
      <c r="G18">
        <v>0</v>
      </c>
      <c r="H18">
        <v>0</v>
      </c>
      <c r="I18">
        <v>866.72</v>
      </c>
      <c r="J18">
        <v>169.48</v>
      </c>
      <c r="K18">
        <v>1006.69</v>
      </c>
      <c r="L18">
        <v>0</v>
      </c>
      <c r="M18">
        <v>0</v>
      </c>
      <c r="N18">
        <v>866.72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594696.67999999993</v>
      </c>
      <c r="G20" s="4" t="s">
        <v>152</v>
      </c>
      <c r="H20" s="4" t="s">
        <v>153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411996.97</v>
      </c>
      <c r="G21" s="4" t="s">
        <v>154</v>
      </c>
      <c r="H21" s="4" t="s">
        <v>155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156</v>
      </c>
      <c r="H22" s="4" t="s">
        <v>157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411996.97</v>
      </c>
      <c r="G23" s="4" t="s">
        <v>158</v>
      </c>
      <c r="H23" s="4" t="s">
        <v>159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411996.97</v>
      </c>
      <c r="G24" s="4" t="s">
        <v>160</v>
      </c>
      <c r="H24" s="4" t="s">
        <v>161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162</v>
      </c>
      <c r="H25" s="4" t="s">
        <v>163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411996.97</v>
      </c>
      <c r="G26" s="4" t="s">
        <v>164</v>
      </c>
      <c r="H26" s="4" t="s">
        <v>165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166</v>
      </c>
      <c r="H27" s="4" t="s">
        <v>167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168</v>
      </c>
      <c r="H28" s="4" t="s">
        <v>169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170</v>
      </c>
      <c r="H29" s="4" t="s">
        <v>171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13223.130000000001</v>
      </c>
      <c r="G30" s="4" t="s">
        <v>172</v>
      </c>
      <c r="H30" s="4" t="s">
        <v>173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174</v>
      </c>
      <c r="H31" s="4" t="s">
        <v>175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5311.8200000000015</v>
      </c>
      <c r="G32" s="4" t="s">
        <v>176</v>
      </c>
      <c r="H32" s="4" t="s">
        <v>177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164164.75999999998</v>
      </c>
      <c r="G33" s="4" t="s">
        <v>178</v>
      </c>
      <c r="H33" s="4" t="s">
        <v>179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180</v>
      </c>
      <c r="H34" s="4" t="s">
        <v>181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680974.67</v>
      </c>
      <c r="G35" s="4" t="s">
        <v>182</v>
      </c>
      <c r="H35" s="4" t="s">
        <v>183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185745.49</v>
      </c>
      <c r="G36" s="4" t="s">
        <v>184</v>
      </c>
      <c r="H36" s="4" t="s">
        <v>185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186</v>
      </c>
      <c r="H37" s="4" t="s">
        <v>187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188</v>
      </c>
      <c r="H38" s="4" t="s">
        <v>189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190</v>
      </c>
      <c r="H39" s="4" t="s">
        <v>191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323.19456000000002</v>
      </c>
      <c r="G40" s="4" t="s">
        <v>192</v>
      </c>
      <c r="H40" s="4" t="s">
        <v>193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9.8423999999999996</v>
      </c>
      <c r="G41" s="4" t="s">
        <v>194</v>
      </c>
      <c r="H41" s="4" t="s">
        <v>195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196</v>
      </c>
      <c r="H42" s="4" t="s">
        <v>197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198</v>
      </c>
      <c r="H43" s="4" t="s">
        <v>199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170752.77</v>
      </c>
      <c r="G44" s="4" t="s">
        <v>200</v>
      </c>
      <c r="H44" s="4" t="s">
        <v>201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101270.71</v>
      </c>
      <c r="G45" s="4" t="s">
        <v>202</v>
      </c>
      <c r="H45" s="4" t="s">
        <v>203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866720.15999999992</v>
      </c>
      <c r="G46" s="4" t="s">
        <v>204</v>
      </c>
      <c r="H46" s="4" t="s">
        <v>205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351</v>
      </c>
      <c r="C51" s="3">
        <v>2025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388373058</v>
      </c>
      <c r="O51" s="3">
        <v>1</v>
      </c>
    </row>
    <row r="52" spans="1:50" x14ac:dyDescent="0.2">
      <c r="A52" s="6">
        <v>2</v>
      </c>
      <c r="B52" s="6" t="s">
        <v>352</v>
      </c>
      <c r="C52" s="6" t="s">
        <v>353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388373059</v>
      </c>
    </row>
    <row r="53" spans="1:50" x14ac:dyDescent="0.2">
      <c r="A53" s="6">
        <v>1</v>
      </c>
      <c r="B53" s="6" t="s">
        <v>354</v>
      </c>
      <c r="C53" s="6" t="s">
        <v>355</v>
      </c>
      <c r="D53" s="6">
        <v>2025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388373060</v>
      </c>
      <c r="AO53" s="6" t="s">
        <v>356</v>
      </c>
      <c r="AP53" s="6" t="s">
        <v>357</v>
      </c>
      <c r="AQ53" s="6">
        <v>45713</v>
      </c>
      <c r="AR53" s="6">
        <v>371</v>
      </c>
      <c r="AS53" s="6" t="s">
        <v>358</v>
      </c>
      <c r="AT53" s="6" t="s">
        <v>359</v>
      </c>
      <c r="AU53" s="6" t="s">
        <v>357</v>
      </c>
      <c r="AV53" s="6">
        <v>45343</v>
      </c>
      <c r="AW53" s="6">
        <v>24</v>
      </c>
      <c r="AX53" s="6" t="s">
        <v>360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2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388373058</v>
      </c>
      <c r="C1">
        <v>388371170</v>
      </c>
      <c r="D1">
        <v>342640157</v>
      </c>
      <c r="E1">
        <v>113</v>
      </c>
      <c r="F1">
        <v>1</v>
      </c>
      <c r="G1">
        <v>1</v>
      </c>
      <c r="H1">
        <v>1</v>
      </c>
      <c r="I1" t="s">
        <v>362</v>
      </c>
      <c r="J1" t="s">
        <v>3</v>
      </c>
      <c r="K1" t="s">
        <v>363</v>
      </c>
      <c r="L1">
        <v>1191</v>
      </c>
      <c r="N1">
        <v>1013</v>
      </c>
      <c r="O1" t="s">
        <v>364</v>
      </c>
      <c r="P1" t="s">
        <v>364</v>
      </c>
      <c r="Q1">
        <v>1</v>
      </c>
      <c r="W1">
        <v>0</v>
      </c>
      <c r="X1">
        <v>370475345</v>
      </c>
      <c r="Y1">
        <f>(AT1*ROUND((0.2+1),7))</f>
        <v>184.79999999999998</v>
      </c>
      <c r="AA1">
        <v>0</v>
      </c>
      <c r="AB1">
        <v>0</v>
      </c>
      <c r="AC1">
        <v>0</v>
      </c>
      <c r="AD1">
        <v>404.65</v>
      </c>
      <c r="AE1">
        <v>0</v>
      </c>
      <c r="AF1">
        <v>0</v>
      </c>
      <c r="AG1">
        <v>0</v>
      </c>
      <c r="AH1">
        <v>404.65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154</v>
      </c>
      <c r="AU1" t="s">
        <v>21</v>
      </c>
      <c r="AV1">
        <v>1</v>
      </c>
      <c r="AW1">
        <v>2</v>
      </c>
      <c r="AX1">
        <v>388457672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62316.1</v>
      </c>
      <c r="BN1">
        <v>154</v>
      </c>
      <c r="BO1">
        <v>0</v>
      </c>
      <c r="BP1">
        <v>1</v>
      </c>
      <c r="BQ1">
        <v>0</v>
      </c>
      <c r="BR1">
        <v>0</v>
      </c>
      <c r="BS1">
        <v>0</v>
      </c>
      <c r="BT1">
        <v>74779.319999999992</v>
      </c>
      <c r="BU1">
        <v>184.79999999999998</v>
      </c>
      <c r="BV1">
        <v>0</v>
      </c>
      <c r="BW1">
        <v>1</v>
      </c>
      <c r="CU1">
        <f>ROUND(AT1*Source!I28*AH1*AL1,2)</f>
        <v>623.16</v>
      </c>
      <c r="CV1">
        <f>ROUND(Y1*Source!I28,7)</f>
        <v>1.8480000000000001</v>
      </c>
      <c r="CW1">
        <v>0</v>
      </c>
      <c r="CX1">
        <f>ROUND(Y1*Source!I28,7)</f>
        <v>1.8480000000000001</v>
      </c>
      <c r="CY1">
        <f>AD1</f>
        <v>404.65</v>
      </c>
      <c r="CZ1">
        <f>AH1</f>
        <v>404.65</v>
      </c>
      <c r="DA1">
        <f>AL1</f>
        <v>1</v>
      </c>
      <c r="DB1">
        <f>ROUND((ROUND(AT1*CZ1,2)*ROUND((0.2+1),7)),6)</f>
        <v>74779.320000000007</v>
      </c>
      <c r="DC1">
        <f>ROUND((ROUND(AT1*AG1,2)*ROUND((0.2+1),7)),6)</f>
        <v>0</v>
      </c>
      <c r="DD1" t="s">
        <v>3</v>
      </c>
      <c r="DE1" t="s">
        <v>3</v>
      </c>
      <c r="DF1">
        <f>ROUND(ROUND(AE1,2)*CX1,2)</f>
        <v>0</v>
      </c>
      <c r="DG1">
        <f t="shared" ref="DG1:DG10" si="0">ROUND(ROUND(AF1,2)*CX1,2)</f>
        <v>0</v>
      </c>
      <c r="DH1">
        <f t="shared" ref="DH1:DH32" si="1">ROUND(ROUND(AG1,2)*CX1,2)</f>
        <v>0</v>
      </c>
      <c r="DI1">
        <f t="shared" ref="DI1:DI32" si="2">ROUND(ROUND(AH1,2)*CX1,2)</f>
        <v>747.79</v>
      </c>
      <c r="DJ1">
        <f>DI1</f>
        <v>747.79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388373058</v>
      </c>
      <c r="C2">
        <v>388371173</v>
      </c>
      <c r="D2">
        <v>342640165</v>
      </c>
      <c r="E2">
        <v>113</v>
      </c>
      <c r="F2">
        <v>1</v>
      </c>
      <c r="G2">
        <v>1</v>
      </c>
      <c r="H2">
        <v>1</v>
      </c>
      <c r="I2" t="s">
        <v>365</v>
      </c>
      <c r="J2" t="s">
        <v>3</v>
      </c>
      <c r="K2" t="s">
        <v>366</v>
      </c>
      <c r="L2">
        <v>1191</v>
      </c>
      <c r="N2">
        <v>1013</v>
      </c>
      <c r="O2" t="s">
        <v>364</v>
      </c>
      <c r="P2" t="s">
        <v>364</v>
      </c>
      <c r="Q2">
        <v>1</v>
      </c>
      <c r="W2">
        <v>0</v>
      </c>
      <c r="X2">
        <v>1048598872</v>
      </c>
      <c r="Y2">
        <f>(AT2*ROUND((0.2+1),7))</f>
        <v>1.02</v>
      </c>
      <c r="AA2">
        <v>0</v>
      </c>
      <c r="AB2">
        <v>0</v>
      </c>
      <c r="AC2">
        <v>0</v>
      </c>
      <c r="AD2">
        <v>412.08</v>
      </c>
      <c r="AE2">
        <v>0</v>
      </c>
      <c r="AF2">
        <v>0</v>
      </c>
      <c r="AG2">
        <v>0</v>
      </c>
      <c r="AH2">
        <v>412.08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0.85</v>
      </c>
      <c r="AU2" t="s">
        <v>21</v>
      </c>
      <c r="AV2">
        <v>1</v>
      </c>
      <c r="AW2">
        <v>2</v>
      </c>
      <c r="AX2">
        <v>388457674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350.26799999999997</v>
      </c>
      <c r="BN2">
        <v>0.85</v>
      </c>
      <c r="BO2">
        <v>0</v>
      </c>
      <c r="BP2">
        <v>1</v>
      </c>
      <c r="BQ2">
        <v>0</v>
      </c>
      <c r="BR2">
        <v>0</v>
      </c>
      <c r="BS2">
        <v>0</v>
      </c>
      <c r="BT2">
        <v>420.32159999999999</v>
      </c>
      <c r="BU2">
        <v>1.02</v>
      </c>
      <c r="BV2">
        <v>0</v>
      </c>
      <c r="BW2">
        <v>1</v>
      </c>
      <c r="CU2">
        <f>ROUND(AT2*Source!I29*AH2*AL2,2)</f>
        <v>350.27</v>
      </c>
      <c r="CV2">
        <f>ROUND(Y2*Source!I29,7)</f>
        <v>1.02</v>
      </c>
      <c r="CW2">
        <v>0</v>
      </c>
      <c r="CX2">
        <f>ROUND(Y2*Source!I29,7)</f>
        <v>1.02</v>
      </c>
      <c r="CY2">
        <f>AD2</f>
        <v>412.08</v>
      </c>
      <c r="CZ2">
        <f>AH2</f>
        <v>412.08</v>
      </c>
      <c r="DA2">
        <f>AL2</f>
        <v>1</v>
      </c>
      <c r="DB2">
        <f>ROUND((ROUND(AT2*CZ2,2)*ROUND((0.2+1),7)),6)</f>
        <v>420.32400000000001</v>
      </c>
      <c r="DC2">
        <f>ROUND((ROUND(AT2*AG2,2)*ROUND((0.2+1),7)),6)</f>
        <v>0</v>
      </c>
      <c r="DD2" t="s">
        <v>3</v>
      </c>
      <c r="DE2" t="s">
        <v>3</v>
      </c>
      <c r="DF2">
        <f>ROUND(ROUND(AE2,2)*CX2,2)</f>
        <v>0</v>
      </c>
      <c r="DG2">
        <f t="shared" si="0"/>
        <v>0</v>
      </c>
      <c r="DH2">
        <f t="shared" si="1"/>
        <v>0</v>
      </c>
      <c r="DI2">
        <f t="shared" si="2"/>
        <v>420.32</v>
      </c>
      <c r="DJ2">
        <f>DI2</f>
        <v>420.32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388373058</v>
      </c>
      <c r="C3">
        <v>388371173</v>
      </c>
      <c r="D3">
        <v>342640393</v>
      </c>
      <c r="E3">
        <v>113</v>
      </c>
      <c r="F3">
        <v>1</v>
      </c>
      <c r="G3">
        <v>1</v>
      </c>
      <c r="H3">
        <v>1</v>
      </c>
      <c r="I3" t="s">
        <v>367</v>
      </c>
      <c r="J3" t="s">
        <v>3</v>
      </c>
      <c r="K3" t="s">
        <v>368</v>
      </c>
      <c r="L3">
        <v>1191</v>
      </c>
      <c r="N3">
        <v>1013</v>
      </c>
      <c r="O3" t="s">
        <v>364</v>
      </c>
      <c r="P3" t="s">
        <v>364</v>
      </c>
      <c r="Q3">
        <v>1</v>
      </c>
      <c r="W3">
        <v>0</v>
      </c>
      <c r="X3">
        <v>-1417349443</v>
      </c>
      <c r="Y3">
        <f>(AT3*ROUND((0.2+1),7))</f>
        <v>8.4000000000000005E-2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7.0000000000000007E-2</v>
      </c>
      <c r="AU3" t="s">
        <v>21</v>
      </c>
      <c r="AV3">
        <v>2</v>
      </c>
      <c r="AW3">
        <v>2</v>
      </c>
      <c r="AX3">
        <v>388457675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ROUND(Y3*Source!I29,7)</f>
        <v>8.4000000000000005E-2</v>
      </c>
      <c r="CY3">
        <f>AD3</f>
        <v>0</v>
      </c>
      <c r="CZ3">
        <f>AH3</f>
        <v>0</v>
      </c>
      <c r="DA3">
        <f>AL3</f>
        <v>1</v>
      </c>
      <c r="DB3">
        <f>ROUND((ROUND(AT3*CZ3,2)*ROUND((0.2+1),7)),6)</f>
        <v>0</v>
      </c>
      <c r="DC3">
        <f>ROUND((ROUND(AT3*AG3,2)*ROUND((0.2+1),7)),6)</f>
        <v>0</v>
      </c>
      <c r="DD3" t="s">
        <v>3</v>
      </c>
      <c r="DE3" t="s">
        <v>3</v>
      </c>
      <c r="DF3">
        <f>ROUND(ROUND(AE3,2)*CX3,2)</f>
        <v>0</v>
      </c>
      <c r="DG3">
        <f t="shared" si="0"/>
        <v>0</v>
      </c>
      <c r="DH3">
        <f t="shared" si="1"/>
        <v>0</v>
      </c>
      <c r="DI3">
        <f t="shared" si="2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388373058</v>
      </c>
      <c r="C4">
        <v>388371173</v>
      </c>
      <c r="D4">
        <v>342764907</v>
      </c>
      <c r="E4">
        <v>1</v>
      </c>
      <c r="F4">
        <v>1</v>
      </c>
      <c r="G4">
        <v>1</v>
      </c>
      <c r="H4">
        <v>2</v>
      </c>
      <c r="I4" t="s">
        <v>369</v>
      </c>
      <c r="J4" t="s">
        <v>370</v>
      </c>
      <c r="K4" t="s">
        <v>371</v>
      </c>
      <c r="L4">
        <v>1368</v>
      </c>
      <c r="N4">
        <v>1011</v>
      </c>
      <c r="O4" t="s">
        <v>372</v>
      </c>
      <c r="P4" t="s">
        <v>372</v>
      </c>
      <c r="Q4">
        <v>1</v>
      </c>
      <c r="W4">
        <v>0</v>
      </c>
      <c r="X4">
        <v>-329731336</v>
      </c>
      <c r="Y4">
        <f>(AT4*ROUND((0.2+1),7))</f>
        <v>8.4000000000000005E-2</v>
      </c>
      <c r="AA4">
        <v>0</v>
      </c>
      <c r="AB4">
        <v>1253.9100000000001</v>
      </c>
      <c r="AC4">
        <v>571.71</v>
      </c>
      <c r="AD4">
        <v>0</v>
      </c>
      <c r="AE4">
        <v>0</v>
      </c>
      <c r="AF4">
        <v>1253.9100000000001</v>
      </c>
      <c r="AG4">
        <v>571.71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7.0000000000000007E-2</v>
      </c>
      <c r="AU4" t="s">
        <v>21</v>
      </c>
      <c r="AV4">
        <v>1</v>
      </c>
      <c r="AW4">
        <v>2</v>
      </c>
      <c r="AX4">
        <v>388457676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87.773700000000019</v>
      </c>
      <c r="BL4">
        <v>40.019700000000007</v>
      </c>
      <c r="BM4">
        <v>0</v>
      </c>
      <c r="BN4">
        <v>0</v>
      </c>
      <c r="BO4">
        <v>7.0000000000000007E-2</v>
      </c>
      <c r="BP4">
        <v>1</v>
      </c>
      <c r="BQ4">
        <v>0</v>
      </c>
      <c r="BR4">
        <v>105.32844000000001</v>
      </c>
      <c r="BS4">
        <v>48.023640000000007</v>
      </c>
      <c r="BT4">
        <v>0</v>
      </c>
      <c r="BU4">
        <v>0</v>
      </c>
      <c r="BV4">
        <v>8.4000000000000005E-2</v>
      </c>
      <c r="BW4">
        <v>1</v>
      </c>
      <c r="CV4">
        <v>0</v>
      </c>
      <c r="CW4">
        <f>ROUND(Y4*Source!I29*DO4,7)</f>
        <v>8.4000000000000005E-2</v>
      </c>
      <c r="CX4">
        <f>ROUND(Y4*Source!I29,7)</f>
        <v>8.4000000000000005E-2</v>
      </c>
      <c r="CY4">
        <f>AB4</f>
        <v>1253.9100000000001</v>
      </c>
      <c r="CZ4">
        <f>AF4</f>
        <v>1253.9100000000001</v>
      </c>
      <c r="DA4">
        <f>AJ4</f>
        <v>1</v>
      </c>
      <c r="DB4">
        <f>ROUND((ROUND(AT4*CZ4,2)*ROUND((0.2+1),7)),6)</f>
        <v>105.324</v>
      </c>
      <c r="DC4">
        <f>ROUND((ROUND(AT4*AG4,2)*ROUND((0.2+1),7)),6)</f>
        <v>48.024000000000001</v>
      </c>
      <c r="DD4" t="s">
        <v>3</v>
      </c>
      <c r="DE4" t="s">
        <v>3</v>
      </c>
      <c r="DF4">
        <f>ROUND(ROUND(AE4,2)*CX4,2)</f>
        <v>0</v>
      </c>
      <c r="DG4">
        <f t="shared" si="0"/>
        <v>105.33</v>
      </c>
      <c r="DH4">
        <f t="shared" si="1"/>
        <v>48.02</v>
      </c>
      <c r="DI4">
        <f t="shared" si="2"/>
        <v>0</v>
      </c>
      <c r="DJ4">
        <f>DG4+DH4</f>
        <v>153.35</v>
      </c>
      <c r="DK4">
        <v>1</v>
      </c>
      <c r="DL4" t="s">
        <v>373</v>
      </c>
      <c r="DM4">
        <v>5</v>
      </c>
      <c r="DN4" t="s">
        <v>364</v>
      </c>
      <c r="DO4">
        <v>1</v>
      </c>
    </row>
    <row r="5" spans="1:119" x14ac:dyDescent="0.2">
      <c r="A5">
        <f>ROW(Source!A29)</f>
        <v>29</v>
      </c>
      <c r="B5">
        <v>388373058</v>
      </c>
      <c r="C5">
        <v>388371173</v>
      </c>
      <c r="D5">
        <v>342765172</v>
      </c>
      <c r="E5">
        <v>1</v>
      </c>
      <c r="F5">
        <v>1</v>
      </c>
      <c r="G5">
        <v>1</v>
      </c>
      <c r="H5">
        <v>2</v>
      </c>
      <c r="I5" t="s">
        <v>374</v>
      </c>
      <c r="J5" t="s">
        <v>375</v>
      </c>
      <c r="K5" t="s">
        <v>376</v>
      </c>
      <c r="L5">
        <v>1368</v>
      </c>
      <c r="N5">
        <v>1011</v>
      </c>
      <c r="O5" t="s">
        <v>372</v>
      </c>
      <c r="P5" t="s">
        <v>372</v>
      </c>
      <c r="Q5">
        <v>1</v>
      </c>
      <c r="W5">
        <v>0</v>
      </c>
      <c r="X5">
        <v>-1783474396</v>
      </c>
      <c r="Y5">
        <f>(AT5*ROUND((0.2+1),7))</f>
        <v>0.48</v>
      </c>
      <c r="AA5">
        <v>0</v>
      </c>
      <c r="AB5">
        <v>17.940000000000001</v>
      </c>
      <c r="AC5">
        <v>0</v>
      </c>
      <c r="AD5">
        <v>0</v>
      </c>
      <c r="AE5">
        <v>0</v>
      </c>
      <c r="AF5">
        <v>17.940000000000001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0.4</v>
      </c>
      <c r="AU5" t="s">
        <v>21</v>
      </c>
      <c r="AV5">
        <v>1</v>
      </c>
      <c r="AW5">
        <v>2</v>
      </c>
      <c r="AX5">
        <v>388457677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7.176000000000001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8.6112000000000002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f>ROUND(Y5*Source!I29*DO5,7)</f>
        <v>0</v>
      </c>
      <c r="CX5">
        <f>ROUND(Y5*Source!I29,7)</f>
        <v>0.48</v>
      </c>
      <c r="CY5">
        <f>AB5</f>
        <v>17.940000000000001</v>
      </c>
      <c r="CZ5">
        <f>AF5</f>
        <v>17.940000000000001</v>
      </c>
      <c r="DA5">
        <f>AJ5</f>
        <v>1</v>
      </c>
      <c r="DB5">
        <f>ROUND((ROUND(AT5*CZ5,2)*ROUND((0.2+1),7)),6)</f>
        <v>8.6159999999999997</v>
      </c>
      <c r="DC5">
        <f>ROUND((ROUND(AT5*AG5,2)*ROUND((0.2+1),7)),6)</f>
        <v>0</v>
      </c>
      <c r="DD5" t="s">
        <v>3</v>
      </c>
      <c r="DE5" t="s">
        <v>3</v>
      </c>
      <c r="DF5">
        <f>ROUND(ROUND(AE5,2)*CX5,2)</f>
        <v>0</v>
      </c>
      <c r="DG5">
        <f t="shared" si="0"/>
        <v>8.61</v>
      </c>
      <c r="DH5">
        <f t="shared" si="1"/>
        <v>0</v>
      </c>
      <c r="DI5">
        <f t="shared" si="2"/>
        <v>0</v>
      </c>
      <c r="DJ5">
        <f>DG5+DH5</f>
        <v>8.61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388373058</v>
      </c>
      <c r="C6">
        <v>388371173</v>
      </c>
      <c r="D6">
        <v>342715725</v>
      </c>
      <c r="E6">
        <v>1</v>
      </c>
      <c r="F6">
        <v>1</v>
      </c>
      <c r="G6">
        <v>1</v>
      </c>
      <c r="H6">
        <v>3</v>
      </c>
      <c r="I6" t="s">
        <v>377</v>
      </c>
      <c r="J6" t="s">
        <v>378</v>
      </c>
      <c r="K6" t="s">
        <v>379</v>
      </c>
      <c r="L6">
        <v>1339</v>
      </c>
      <c r="N6">
        <v>1007</v>
      </c>
      <c r="O6" t="s">
        <v>32</v>
      </c>
      <c r="P6" t="s">
        <v>32</v>
      </c>
      <c r="Q6">
        <v>1</v>
      </c>
      <c r="W6">
        <v>0</v>
      </c>
      <c r="X6">
        <v>-436317592</v>
      </c>
      <c r="Y6">
        <f>AT6</f>
        <v>0.15</v>
      </c>
      <c r="AA6">
        <v>33.92</v>
      </c>
      <c r="AB6">
        <v>0</v>
      </c>
      <c r="AC6">
        <v>0</v>
      </c>
      <c r="AD6">
        <v>0</v>
      </c>
      <c r="AE6">
        <v>35.71</v>
      </c>
      <c r="AF6">
        <v>0</v>
      </c>
      <c r="AG6">
        <v>0</v>
      </c>
      <c r="AH6">
        <v>0</v>
      </c>
      <c r="AI6">
        <v>0.95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0.15</v>
      </c>
      <c r="AU6" t="s">
        <v>3</v>
      </c>
      <c r="AV6">
        <v>0</v>
      </c>
      <c r="AW6">
        <v>2</v>
      </c>
      <c r="AX6">
        <v>388457678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5.3564999999999996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5.3564999999999996</v>
      </c>
      <c r="BR6">
        <v>0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v>0</v>
      </c>
      <c r="CX6">
        <f>ROUND(Y6*Source!I29,7)</f>
        <v>0.15</v>
      </c>
      <c r="CY6">
        <f>AA6</f>
        <v>33.92</v>
      </c>
      <c r="CZ6">
        <f>AE6</f>
        <v>35.71</v>
      </c>
      <c r="DA6">
        <f>AI6</f>
        <v>0.95</v>
      </c>
      <c r="DB6">
        <f>ROUND(ROUND(AT6*CZ6,2),6)</f>
        <v>5.36</v>
      </c>
      <c r="DC6">
        <f>ROUND(ROUND(AT6*AG6,2),6)</f>
        <v>0</v>
      </c>
      <c r="DD6" t="s">
        <v>3</v>
      </c>
      <c r="DE6" t="s">
        <v>3</v>
      </c>
      <c r="DF6">
        <f>ROUND(ROUND(AE6*AI6,2)*CX6,2)</f>
        <v>5.09</v>
      </c>
      <c r="DG6">
        <f t="shared" si="0"/>
        <v>0</v>
      </c>
      <c r="DH6">
        <f t="shared" si="1"/>
        <v>0</v>
      </c>
      <c r="DI6">
        <f t="shared" si="2"/>
        <v>0</v>
      </c>
      <c r="DJ6">
        <f>DF6</f>
        <v>5.09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388373058</v>
      </c>
      <c r="C7">
        <v>388371173</v>
      </c>
      <c r="D7">
        <v>342641345</v>
      </c>
      <c r="E7">
        <v>113</v>
      </c>
      <c r="F7">
        <v>1</v>
      </c>
      <c r="G7">
        <v>1</v>
      </c>
      <c r="H7">
        <v>3</v>
      </c>
      <c r="I7" t="s">
        <v>39</v>
      </c>
      <c r="J7" t="s">
        <v>3</v>
      </c>
      <c r="K7" t="s">
        <v>40</v>
      </c>
      <c r="L7">
        <v>1339</v>
      </c>
      <c r="N7">
        <v>1007</v>
      </c>
      <c r="O7" t="s">
        <v>32</v>
      </c>
      <c r="P7" t="s">
        <v>32</v>
      </c>
      <c r="Q7">
        <v>1</v>
      </c>
      <c r="W7">
        <v>0</v>
      </c>
      <c r="X7">
        <v>1239012555</v>
      </c>
      <c r="Y7">
        <f>AT7</f>
        <v>1.1499999999999999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 t="s">
        <v>3</v>
      </c>
      <c r="AT7">
        <v>1.1499999999999999</v>
      </c>
      <c r="AU7" t="s">
        <v>3</v>
      </c>
      <c r="AV7">
        <v>0</v>
      </c>
      <c r="AW7">
        <v>2</v>
      </c>
      <c r="AX7">
        <v>388457679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ROUND(Y7*Source!I29,7)</f>
        <v>1.1499999999999999</v>
      </c>
      <c r="CY7">
        <f>AA7</f>
        <v>0</v>
      </c>
      <c r="CZ7">
        <f>AE7</f>
        <v>0</v>
      </c>
      <c r="DA7">
        <f>AI7</f>
        <v>1</v>
      </c>
      <c r="DB7">
        <f>ROUND(ROUND(AT7*CZ7,2),6)</f>
        <v>0</v>
      </c>
      <c r="DC7">
        <f>ROUND(ROUND(AT7*AG7,2),6)</f>
        <v>0</v>
      </c>
      <c r="DD7" t="s">
        <v>3</v>
      </c>
      <c r="DE7" t="s">
        <v>3</v>
      </c>
      <c r="DF7">
        <f>ROUND(ROUND(AE7,2)*CX7,2)</f>
        <v>0</v>
      </c>
      <c r="DG7">
        <f t="shared" si="0"/>
        <v>0</v>
      </c>
      <c r="DH7">
        <f t="shared" si="1"/>
        <v>0</v>
      </c>
      <c r="DI7">
        <f t="shared" si="2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388373058</v>
      </c>
      <c r="C8">
        <v>388371173</v>
      </c>
      <c r="D8">
        <v>342718646</v>
      </c>
      <c r="E8">
        <v>1</v>
      </c>
      <c r="F8">
        <v>1</v>
      </c>
      <c r="G8">
        <v>1</v>
      </c>
      <c r="H8">
        <v>3</v>
      </c>
      <c r="I8" t="s">
        <v>42</v>
      </c>
      <c r="J8" t="s">
        <v>44</v>
      </c>
      <c r="K8" t="s">
        <v>43</v>
      </c>
      <c r="L8">
        <v>1339</v>
      </c>
      <c r="N8">
        <v>1007</v>
      </c>
      <c r="O8" t="s">
        <v>32</v>
      </c>
      <c r="P8" t="s">
        <v>32</v>
      </c>
      <c r="Q8">
        <v>1</v>
      </c>
      <c r="W8">
        <v>0</v>
      </c>
      <c r="X8">
        <v>-1754798236</v>
      </c>
      <c r="Y8">
        <f>AT8</f>
        <v>1.1499999999999999</v>
      </c>
      <c r="AA8">
        <v>1581.53</v>
      </c>
      <c r="AB8">
        <v>0</v>
      </c>
      <c r="AC8">
        <v>0</v>
      </c>
      <c r="AD8">
        <v>0</v>
      </c>
      <c r="AE8">
        <v>1647.43</v>
      </c>
      <c r="AF8">
        <v>0</v>
      </c>
      <c r="AG8">
        <v>0</v>
      </c>
      <c r="AH8">
        <v>0</v>
      </c>
      <c r="AI8">
        <v>0.96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1.1499999999999999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ROUND(Y8*Source!I29,7)</f>
        <v>1.1499999999999999</v>
      </c>
      <c r="CY8">
        <f>AA8</f>
        <v>1581.53</v>
      </c>
      <c r="CZ8">
        <f>AE8</f>
        <v>1647.43</v>
      </c>
      <c r="DA8">
        <f>AI8</f>
        <v>0.96</v>
      </c>
      <c r="DB8">
        <f>ROUND(ROUND(AT8*CZ8,2),6)</f>
        <v>1894.54</v>
      </c>
      <c r="DC8">
        <f>ROUND(ROUND(AT8*AG8,2),6)</f>
        <v>0</v>
      </c>
      <c r="DD8" t="s">
        <v>3</v>
      </c>
      <c r="DE8" t="s">
        <v>3</v>
      </c>
      <c r="DF8">
        <f>ROUND(ROUND(AE8*AI8,2)*CX8,2)</f>
        <v>1818.76</v>
      </c>
      <c r="DG8">
        <f t="shared" si="0"/>
        <v>0</v>
      </c>
      <c r="DH8">
        <f t="shared" si="1"/>
        <v>0</v>
      </c>
      <c r="DI8">
        <f t="shared" si="2"/>
        <v>0</v>
      </c>
      <c r="DJ8">
        <f>DF8</f>
        <v>1818.76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388373058</v>
      </c>
      <c r="C9">
        <v>388371189</v>
      </c>
      <c r="D9">
        <v>342640208</v>
      </c>
      <c r="E9">
        <v>113</v>
      </c>
      <c r="F9">
        <v>1</v>
      </c>
      <c r="G9">
        <v>1</v>
      </c>
      <c r="H9">
        <v>1</v>
      </c>
      <c r="I9" t="s">
        <v>380</v>
      </c>
      <c r="J9" t="s">
        <v>3</v>
      </c>
      <c r="K9" t="s">
        <v>381</v>
      </c>
      <c r="L9">
        <v>1191</v>
      </c>
      <c r="N9">
        <v>1013</v>
      </c>
      <c r="O9" t="s">
        <v>364</v>
      </c>
      <c r="P9" t="s">
        <v>364</v>
      </c>
      <c r="Q9">
        <v>1</v>
      </c>
      <c r="W9">
        <v>0</v>
      </c>
      <c r="X9">
        <v>-715079457</v>
      </c>
      <c r="Y9">
        <f t="shared" ref="Y9:Y15" si="3">(AT9*ROUND((0.2+1),7))</f>
        <v>145.19999999999999</v>
      </c>
      <c r="AA9">
        <v>0</v>
      </c>
      <c r="AB9">
        <v>0</v>
      </c>
      <c r="AC9">
        <v>0</v>
      </c>
      <c r="AD9">
        <v>469.62</v>
      </c>
      <c r="AE9">
        <v>0</v>
      </c>
      <c r="AF9">
        <v>0</v>
      </c>
      <c r="AG9">
        <v>0</v>
      </c>
      <c r="AH9">
        <v>469.62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121</v>
      </c>
      <c r="AU9" t="s">
        <v>21</v>
      </c>
      <c r="AV9">
        <v>1</v>
      </c>
      <c r="AW9">
        <v>2</v>
      </c>
      <c r="AX9">
        <v>388457756</v>
      </c>
      <c r="AY9">
        <v>1</v>
      </c>
      <c r="AZ9">
        <v>0</v>
      </c>
      <c r="BA9">
        <v>8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56824.020000000004</v>
      </c>
      <c r="BN9">
        <v>121</v>
      </c>
      <c r="BO9">
        <v>0</v>
      </c>
      <c r="BP9">
        <v>1</v>
      </c>
      <c r="BQ9">
        <v>0</v>
      </c>
      <c r="BR9">
        <v>0</v>
      </c>
      <c r="BS9">
        <v>0</v>
      </c>
      <c r="BT9">
        <v>68188.823999999993</v>
      </c>
      <c r="BU9">
        <v>145.19999999999999</v>
      </c>
      <c r="BV9">
        <v>0</v>
      </c>
      <c r="BW9">
        <v>1</v>
      </c>
      <c r="CU9">
        <f>ROUND(AT9*Source!I32*AH9*AL9,2)</f>
        <v>568.24</v>
      </c>
      <c r="CV9">
        <f>ROUND(Y9*Source!I32,7)</f>
        <v>1.452</v>
      </c>
      <c r="CW9">
        <v>0</v>
      </c>
      <c r="CX9">
        <f>ROUND(Y9*Source!I32,7)</f>
        <v>1.452</v>
      </c>
      <c r="CY9">
        <f>AD9</f>
        <v>469.62</v>
      </c>
      <c r="CZ9">
        <f>AH9</f>
        <v>469.62</v>
      </c>
      <c r="DA9">
        <f>AL9</f>
        <v>1</v>
      </c>
      <c r="DB9">
        <f t="shared" ref="DB9:DB15" si="4">ROUND((ROUND(AT9*CZ9,2)*ROUND((0.2+1),7)),6)</f>
        <v>68188.823999999993</v>
      </c>
      <c r="DC9">
        <f t="shared" ref="DC9:DC15" si="5">ROUND((ROUND(AT9*AG9,2)*ROUND((0.2+1),7)),6)</f>
        <v>0</v>
      </c>
      <c r="DD9" t="s">
        <v>3</v>
      </c>
      <c r="DE9" t="s">
        <v>3</v>
      </c>
      <c r="DF9">
        <f t="shared" ref="DF9:DF18" si="6">ROUND(ROUND(AE9,2)*CX9,2)</f>
        <v>0</v>
      </c>
      <c r="DG9">
        <f t="shared" si="0"/>
        <v>0</v>
      </c>
      <c r="DH9">
        <f t="shared" si="1"/>
        <v>0</v>
      </c>
      <c r="DI9">
        <f t="shared" si="2"/>
        <v>681.89</v>
      </c>
      <c r="DJ9">
        <f>DI9</f>
        <v>681.89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ROW(Source!A32)</f>
        <v>32</v>
      </c>
      <c r="B10">
        <v>388373058</v>
      </c>
      <c r="C10">
        <v>388371189</v>
      </c>
      <c r="D10">
        <v>342640393</v>
      </c>
      <c r="E10">
        <v>113</v>
      </c>
      <c r="F10">
        <v>1</v>
      </c>
      <c r="G10">
        <v>1</v>
      </c>
      <c r="H10">
        <v>1</v>
      </c>
      <c r="I10" t="s">
        <v>367</v>
      </c>
      <c r="J10" t="s">
        <v>3</v>
      </c>
      <c r="K10" t="s">
        <v>368</v>
      </c>
      <c r="L10">
        <v>1191</v>
      </c>
      <c r="N10">
        <v>1013</v>
      </c>
      <c r="O10" t="s">
        <v>364</v>
      </c>
      <c r="P10" t="s">
        <v>364</v>
      </c>
      <c r="Q10">
        <v>1</v>
      </c>
      <c r="W10">
        <v>0</v>
      </c>
      <c r="X10">
        <v>-1417349443</v>
      </c>
      <c r="Y10">
        <f t="shared" si="3"/>
        <v>62.027999999999992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51.69</v>
      </c>
      <c r="AU10" t="s">
        <v>21</v>
      </c>
      <c r="AV10">
        <v>2</v>
      </c>
      <c r="AW10">
        <v>2</v>
      </c>
      <c r="AX10">
        <v>388457757</v>
      </c>
      <c r="AY10">
        <v>1</v>
      </c>
      <c r="AZ10">
        <v>0</v>
      </c>
      <c r="BA10">
        <v>9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ROUND(Y10*Source!I32,7)</f>
        <v>0.62028000000000005</v>
      </c>
      <c r="CY10">
        <f>AD10</f>
        <v>0</v>
      </c>
      <c r="CZ10">
        <f>AH10</f>
        <v>0</v>
      </c>
      <c r="DA10">
        <f>AL10</f>
        <v>1</v>
      </c>
      <c r="DB10">
        <f t="shared" si="4"/>
        <v>0</v>
      </c>
      <c r="DC10">
        <f t="shared" si="5"/>
        <v>0</v>
      </c>
      <c r="DD10" t="s">
        <v>3</v>
      </c>
      <c r="DE10" t="s">
        <v>3</v>
      </c>
      <c r="DF10">
        <f t="shared" si="6"/>
        <v>0</v>
      </c>
      <c r="DG10">
        <f t="shared" si="0"/>
        <v>0</v>
      </c>
      <c r="DH10">
        <f t="shared" si="1"/>
        <v>0</v>
      </c>
      <c r="DI10">
        <f t="shared" si="2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ROW(Source!A32)</f>
        <v>32</v>
      </c>
      <c r="B11">
        <v>388373058</v>
      </c>
      <c r="C11">
        <v>388371189</v>
      </c>
      <c r="D11">
        <v>342764750</v>
      </c>
      <c r="E11">
        <v>1</v>
      </c>
      <c r="F11">
        <v>1</v>
      </c>
      <c r="G11">
        <v>1</v>
      </c>
      <c r="H11">
        <v>2</v>
      </c>
      <c r="I11" t="s">
        <v>382</v>
      </c>
      <c r="J11" t="s">
        <v>383</v>
      </c>
      <c r="K11" t="s">
        <v>384</v>
      </c>
      <c r="L11">
        <v>1368</v>
      </c>
      <c r="N11">
        <v>1011</v>
      </c>
      <c r="O11" t="s">
        <v>372</v>
      </c>
      <c r="P11" t="s">
        <v>372</v>
      </c>
      <c r="Q11">
        <v>1</v>
      </c>
      <c r="W11">
        <v>0</v>
      </c>
      <c r="X11">
        <v>-942498664</v>
      </c>
      <c r="Y11">
        <f t="shared" si="3"/>
        <v>46.943999999999996</v>
      </c>
      <c r="AA11">
        <v>0</v>
      </c>
      <c r="AB11">
        <v>2180.2199999999998</v>
      </c>
      <c r="AC11">
        <v>668.23</v>
      </c>
      <c r="AD11">
        <v>0</v>
      </c>
      <c r="AE11">
        <v>0</v>
      </c>
      <c r="AF11">
        <v>1703.3</v>
      </c>
      <c r="AG11">
        <v>668.23</v>
      </c>
      <c r="AH11">
        <v>0</v>
      </c>
      <c r="AI11">
        <v>1</v>
      </c>
      <c r="AJ11">
        <v>1.28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39.119999999999997</v>
      </c>
      <c r="AU11" t="s">
        <v>21</v>
      </c>
      <c r="AV11">
        <v>1</v>
      </c>
      <c r="AW11">
        <v>2</v>
      </c>
      <c r="AX11">
        <v>388457758</v>
      </c>
      <c r="AY11">
        <v>1</v>
      </c>
      <c r="AZ11">
        <v>0</v>
      </c>
      <c r="BA11">
        <v>10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66633.09599999999</v>
      </c>
      <c r="BL11">
        <v>26141.157599999999</v>
      </c>
      <c r="BM11">
        <v>0</v>
      </c>
      <c r="BN11">
        <v>0</v>
      </c>
      <c r="BO11">
        <v>39.119999999999997</v>
      </c>
      <c r="BP11">
        <v>1</v>
      </c>
      <c r="BQ11">
        <v>0</v>
      </c>
      <c r="BR11">
        <v>79959.715199999991</v>
      </c>
      <c r="BS11">
        <v>31369.389119999996</v>
      </c>
      <c r="BT11">
        <v>0</v>
      </c>
      <c r="BU11">
        <v>0</v>
      </c>
      <c r="BV11">
        <v>46.943999999999996</v>
      </c>
      <c r="BW11">
        <v>1</v>
      </c>
      <c r="CV11">
        <v>0</v>
      </c>
      <c r="CW11">
        <f>ROUND(Y11*Source!I32*DO11,7)</f>
        <v>0.46944000000000002</v>
      </c>
      <c r="CX11">
        <f>ROUND(Y11*Source!I32,7)</f>
        <v>0.46944000000000002</v>
      </c>
      <c r="CY11">
        <f>AB11</f>
        <v>2180.2199999999998</v>
      </c>
      <c r="CZ11">
        <f>AF11</f>
        <v>1703.3</v>
      </c>
      <c r="DA11">
        <f>AJ11</f>
        <v>1.28</v>
      </c>
      <c r="DB11">
        <f t="shared" si="4"/>
        <v>79959.72</v>
      </c>
      <c r="DC11">
        <f t="shared" si="5"/>
        <v>31369.392</v>
      </c>
      <c r="DD11" t="s">
        <v>3</v>
      </c>
      <c r="DE11" t="s">
        <v>3</v>
      </c>
      <c r="DF11">
        <f t="shared" si="6"/>
        <v>0</v>
      </c>
      <c r="DG11">
        <f>ROUND(ROUND(AF11*AJ11,2)*CX11,2)</f>
        <v>1023.48</v>
      </c>
      <c r="DH11">
        <f t="shared" si="1"/>
        <v>313.69</v>
      </c>
      <c r="DI11">
        <f t="shared" si="2"/>
        <v>0</v>
      </c>
      <c r="DJ11">
        <f>DG11+DH11</f>
        <v>1337.17</v>
      </c>
      <c r="DK11">
        <v>0</v>
      </c>
      <c r="DL11" t="s">
        <v>385</v>
      </c>
      <c r="DM11">
        <v>6</v>
      </c>
      <c r="DN11" t="s">
        <v>364</v>
      </c>
      <c r="DO11">
        <v>1</v>
      </c>
    </row>
    <row r="12" spans="1:119" x14ac:dyDescent="0.2">
      <c r="A12">
        <f>ROW(Source!A32)</f>
        <v>32</v>
      </c>
      <c r="B12">
        <v>388373058</v>
      </c>
      <c r="C12">
        <v>388371189</v>
      </c>
      <c r="D12">
        <v>342764897</v>
      </c>
      <c r="E12">
        <v>1</v>
      </c>
      <c r="F12">
        <v>1</v>
      </c>
      <c r="G12">
        <v>1</v>
      </c>
      <c r="H12">
        <v>2</v>
      </c>
      <c r="I12" t="s">
        <v>386</v>
      </c>
      <c r="J12" t="s">
        <v>387</v>
      </c>
      <c r="K12" t="s">
        <v>388</v>
      </c>
      <c r="L12">
        <v>1368</v>
      </c>
      <c r="N12">
        <v>1011</v>
      </c>
      <c r="O12" t="s">
        <v>372</v>
      </c>
      <c r="P12" t="s">
        <v>372</v>
      </c>
      <c r="Q12">
        <v>1</v>
      </c>
      <c r="W12">
        <v>0</v>
      </c>
      <c r="X12">
        <v>964272568</v>
      </c>
      <c r="Y12">
        <f t="shared" si="3"/>
        <v>4.0439999999999996</v>
      </c>
      <c r="AA12">
        <v>0</v>
      </c>
      <c r="AB12">
        <v>1574.27</v>
      </c>
      <c r="AC12">
        <v>571.71</v>
      </c>
      <c r="AD12">
        <v>0</v>
      </c>
      <c r="AE12">
        <v>0</v>
      </c>
      <c r="AF12">
        <v>1574.27</v>
      </c>
      <c r="AG12">
        <v>571.71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3.37</v>
      </c>
      <c r="AU12" t="s">
        <v>21</v>
      </c>
      <c r="AV12">
        <v>1</v>
      </c>
      <c r="AW12">
        <v>2</v>
      </c>
      <c r="AX12">
        <v>388457759</v>
      </c>
      <c r="AY12">
        <v>1</v>
      </c>
      <c r="AZ12">
        <v>0</v>
      </c>
      <c r="BA12">
        <v>11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5305.2898999999998</v>
      </c>
      <c r="BL12">
        <v>1926.6627000000001</v>
      </c>
      <c r="BM12">
        <v>0</v>
      </c>
      <c r="BN12">
        <v>0</v>
      </c>
      <c r="BO12">
        <v>3.37</v>
      </c>
      <c r="BP12">
        <v>1</v>
      </c>
      <c r="BQ12">
        <v>0</v>
      </c>
      <c r="BR12">
        <v>6366.3478799999993</v>
      </c>
      <c r="BS12">
        <v>2311.9952399999997</v>
      </c>
      <c r="BT12">
        <v>0</v>
      </c>
      <c r="BU12">
        <v>0</v>
      </c>
      <c r="BV12">
        <v>4.0439999999999996</v>
      </c>
      <c r="BW12">
        <v>1</v>
      </c>
      <c r="CV12">
        <v>0</v>
      </c>
      <c r="CW12">
        <f>ROUND(Y12*Source!I32*DO12,7)</f>
        <v>4.0439999999999997E-2</v>
      </c>
      <c r="CX12">
        <f>ROUND(Y12*Source!I32,7)</f>
        <v>4.0439999999999997E-2</v>
      </c>
      <c r="CY12">
        <f>AB12</f>
        <v>1574.27</v>
      </c>
      <c r="CZ12">
        <f>AF12</f>
        <v>1574.27</v>
      </c>
      <c r="DA12">
        <f>AJ12</f>
        <v>1</v>
      </c>
      <c r="DB12">
        <f t="shared" si="4"/>
        <v>6366.348</v>
      </c>
      <c r="DC12">
        <f t="shared" si="5"/>
        <v>2311.9920000000002</v>
      </c>
      <c r="DD12" t="s">
        <v>3</v>
      </c>
      <c r="DE12" t="s">
        <v>3</v>
      </c>
      <c r="DF12">
        <f t="shared" si="6"/>
        <v>0</v>
      </c>
      <c r="DG12">
        <f>ROUND(ROUND(AF12,2)*CX12,2)</f>
        <v>63.66</v>
      </c>
      <c r="DH12">
        <f t="shared" si="1"/>
        <v>23.12</v>
      </c>
      <c r="DI12">
        <f t="shared" si="2"/>
        <v>0</v>
      </c>
      <c r="DJ12">
        <f>DG12+DH12</f>
        <v>86.78</v>
      </c>
      <c r="DK12">
        <v>1</v>
      </c>
      <c r="DL12" t="s">
        <v>373</v>
      </c>
      <c r="DM12">
        <v>5</v>
      </c>
      <c r="DN12" t="s">
        <v>364</v>
      </c>
      <c r="DO12">
        <v>1</v>
      </c>
    </row>
    <row r="13" spans="1:119" x14ac:dyDescent="0.2">
      <c r="A13">
        <f>ROW(Source!A32)</f>
        <v>32</v>
      </c>
      <c r="B13">
        <v>388373058</v>
      </c>
      <c r="C13">
        <v>388371189</v>
      </c>
      <c r="D13">
        <v>342765171</v>
      </c>
      <c r="E13">
        <v>1</v>
      </c>
      <c r="F13">
        <v>1</v>
      </c>
      <c r="G13">
        <v>1</v>
      </c>
      <c r="H13">
        <v>2</v>
      </c>
      <c r="I13" t="s">
        <v>389</v>
      </c>
      <c r="J13" t="s">
        <v>390</v>
      </c>
      <c r="K13" t="s">
        <v>391</v>
      </c>
      <c r="L13">
        <v>1368</v>
      </c>
      <c r="N13">
        <v>1011</v>
      </c>
      <c r="O13" t="s">
        <v>372</v>
      </c>
      <c r="P13" t="s">
        <v>372</v>
      </c>
      <c r="Q13">
        <v>1</v>
      </c>
      <c r="W13">
        <v>0</v>
      </c>
      <c r="X13">
        <v>1501543660</v>
      </c>
      <c r="Y13">
        <f t="shared" si="3"/>
        <v>4.8840000000000003</v>
      </c>
      <c r="AA13">
        <v>0</v>
      </c>
      <c r="AB13">
        <v>2.92</v>
      </c>
      <c r="AC13">
        <v>0</v>
      </c>
      <c r="AD13">
        <v>0</v>
      </c>
      <c r="AE13">
        <v>0</v>
      </c>
      <c r="AF13">
        <v>2.41</v>
      </c>
      <c r="AG13">
        <v>0</v>
      </c>
      <c r="AH13">
        <v>0</v>
      </c>
      <c r="AI13">
        <v>1</v>
      </c>
      <c r="AJ13">
        <v>1.21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4.07</v>
      </c>
      <c r="AU13" t="s">
        <v>21</v>
      </c>
      <c r="AV13">
        <v>1</v>
      </c>
      <c r="AW13">
        <v>2</v>
      </c>
      <c r="AX13">
        <v>388457760</v>
      </c>
      <c r="AY13">
        <v>1</v>
      </c>
      <c r="AZ13">
        <v>0</v>
      </c>
      <c r="BA13">
        <v>12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9.8087000000000018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11.770440000000001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f>ROUND(Y13*Source!I32*DO13,7)</f>
        <v>0</v>
      </c>
      <c r="CX13">
        <f>ROUND(Y13*Source!I32,7)</f>
        <v>4.8840000000000001E-2</v>
      </c>
      <c r="CY13">
        <f>AB13</f>
        <v>2.92</v>
      </c>
      <c r="CZ13">
        <f>AF13</f>
        <v>2.41</v>
      </c>
      <c r="DA13">
        <f>AJ13</f>
        <v>1.21</v>
      </c>
      <c r="DB13">
        <f t="shared" si="4"/>
        <v>11.772</v>
      </c>
      <c r="DC13">
        <f t="shared" si="5"/>
        <v>0</v>
      </c>
      <c r="DD13" t="s">
        <v>3</v>
      </c>
      <c r="DE13" t="s">
        <v>3</v>
      </c>
      <c r="DF13">
        <f t="shared" si="6"/>
        <v>0</v>
      </c>
      <c r="DG13">
        <f>ROUND(ROUND(AF13*AJ13,2)*CX13,2)</f>
        <v>0.14000000000000001</v>
      </c>
      <c r="DH13">
        <f t="shared" si="1"/>
        <v>0</v>
      </c>
      <c r="DI13">
        <f t="shared" si="2"/>
        <v>0</v>
      </c>
      <c r="DJ13">
        <f>DG13+DH13</f>
        <v>0.14000000000000001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388373058</v>
      </c>
      <c r="C14">
        <v>388371189</v>
      </c>
      <c r="D14">
        <v>342765643</v>
      </c>
      <c r="E14">
        <v>1</v>
      </c>
      <c r="F14">
        <v>1</v>
      </c>
      <c r="G14">
        <v>1</v>
      </c>
      <c r="H14">
        <v>2</v>
      </c>
      <c r="I14" t="s">
        <v>392</v>
      </c>
      <c r="J14" t="s">
        <v>393</v>
      </c>
      <c r="K14" t="s">
        <v>394</v>
      </c>
      <c r="L14">
        <v>1368</v>
      </c>
      <c r="N14">
        <v>1011</v>
      </c>
      <c r="O14" t="s">
        <v>372</v>
      </c>
      <c r="P14" t="s">
        <v>372</v>
      </c>
      <c r="Q14">
        <v>1</v>
      </c>
      <c r="W14">
        <v>0</v>
      </c>
      <c r="X14">
        <v>1503848564</v>
      </c>
      <c r="Y14">
        <f t="shared" si="3"/>
        <v>11.04</v>
      </c>
      <c r="AA14">
        <v>0</v>
      </c>
      <c r="AB14">
        <v>583.05999999999995</v>
      </c>
      <c r="AC14">
        <v>497.46</v>
      </c>
      <c r="AD14">
        <v>0</v>
      </c>
      <c r="AE14">
        <v>0</v>
      </c>
      <c r="AF14">
        <v>477.92</v>
      </c>
      <c r="AG14">
        <v>497.46</v>
      </c>
      <c r="AH14">
        <v>0</v>
      </c>
      <c r="AI14">
        <v>1</v>
      </c>
      <c r="AJ14">
        <v>1.22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9.1999999999999993</v>
      </c>
      <c r="AU14" t="s">
        <v>21</v>
      </c>
      <c r="AV14">
        <v>1</v>
      </c>
      <c r="AW14">
        <v>2</v>
      </c>
      <c r="AX14">
        <v>388457761</v>
      </c>
      <c r="AY14">
        <v>1</v>
      </c>
      <c r="AZ14">
        <v>0</v>
      </c>
      <c r="BA14">
        <v>13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4396.8639999999996</v>
      </c>
      <c r="BL14">
        <v>4576.6319999999996</v>
      </c>
      <c r="BM14">
        <v>0</v>
      </c>
      <c r="BN14">
        <v>0</v>
      </c>
      <c r="BO14">
        <v>9.1999999999999993</v>
      </c>
      <c r="BP14">
        <v>1</v>
      </c>
      <c r="BQ14">
        <v>0</v>
      </c>
      <c r="BR14">
        <v>5276.2367999999997</v>
      </c>
      <c r="BS14">
        <v>5491.9583999999995</v>
      </c>
      <c r="BT14">
        <v>0</v>
      </c>
      <c r="BU14">
        <v>0</v>
      </c>
      <c r="BV14">
        <v>11.04</v>
      </c>
      <c r="BW14">
        <v>1</v>
      </c>
      <c r="CV14">
        <v>0</v>
      </c>
      <c r="CW14">
        <f>ROUND(Y14*Source!I32*DO14,7)</f>
        <v>0.1104</v>
      </c>
      <c r="CX14">
        <f>ROUND(Y14*Source!I32,7)</f>
        <v>0.1104</v>
      </c>
      <c r="CY14">
        <f>AB14</f>
        <v>583.05999999999995</v>
      </c>
      <c r="CZ14">
        <f>AF14</f>
        <v>477.92</v>
      </c>
      <c r="DA14">
        <f>AJ14</f>
        <v>1.22</v>
      </c>
      <c r="DB14">
        <f t="shared" si="4"/>
        <v>5276.232</v>
      </c>
      <c r="DC14">
        <f t="shared" si="5"/>
        <v>5491.9560000000001</v>
      </c>
      <c r="DD14" t="s">
        <v>3</v>
      </c>
      <c r="DE14" t="s">
        <v>3</v>
      </c>
      <c r="DF14">
        <f t="shared" si="6"/>
        <v>0</v>
      </c>
      <c r="DG14">
        <f>ROUND(ROUND(AF14*AJ14,2)*CX14,2)</f>
        <v>64.37</v>
      </c>
      <c r="DH14">
        <f t="shared" si="1"/>
        <v>54.92</v>
      </c>
      <c r="DI14">
        <f t="shared" si="2"/>
        <v>0</v>
      </c>
      <c r="DJ14">
        <f>DG14+DH14</f>
        <v>119.29</v>
      </c>
      <c r="DK14">
        <v>0</v>
      </c>
      <c r="DL14" t="s">
        <v>395</v>
      </c>
      <c r="DM14">
        <v>4</v>
      </c>
      <c r="DN14" t="s">
        <v>364</v>
      </c>
      <c r="DO14">
        <v>1</v>
      </c>
    </row>
    <row r="15" spans="1:119" x14ac:dyDescent="0.2">
      <c r="A15">
        <f>ROW(Source!A32)</f>
        <v>32</v>
      </c>
      <c r="B15">
        <v>388373058</v>
      </c>
      <c r="C15">
        <v>388371189</v>
      </c>
      <c r="D15">
        <v>342765856</v>
      </c>
      <c r="E15">
        <v>1</v>
      </c>
      <c r="F15">
        <v>1</v>
      </c>
      <c r="G15">
        <v>1</v>
      </c>
      <c r="H15">
        <v>2</v>
      </c>
      <c r="I15" t="s">
        <v>396</v>
      </c>
      <c r="J15" t="s">
        <v>397</v>
      </c>
      <c r="K15" t="s">
        <v>398</v>
      </c>
      <c r="L15">
        <v>1368</v>
      </c>
      <c r="N15">
        <v>1011</v>
      </c>
      <c r="O15" t="s">
        <v>372</v>
      </c>
      <c r="P15" t="s">
        <v>372</v>
      </c>
      <c r="Q15">
        <v>1</v>
      </c>
      <c r="W15">
        <v>0</v>
      </c>
      <c r="X15">
        <v>-2043737778</v>
      </c>
      <c r="Y15">
        <f t="shared" si="3"/>
        <v>4.8840000000000003</v>
      </c>
      <c r="AA15">
        <v>0</v>
      </c>
      <c r="AB15">
        <v>150.06</v>
      </c>
      <c r="AC15">
        <v>0</v>
      </c>
      <c r="AD15">
        <v>0</v>
      </c>
      <c r="AE15">
        <v>0</v>
      </c>
      <c r="AF15">
        <v>115.43</v>
      </c>
      <c r="AG15">
        <v>0</v>
      </c>
      <c r="AH15">
        <v>0</v>
      </c>
      <c r="AI15">
        <v>1</v>
      </c>
      <c r="AJ15">
        <v>1.3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4.07</v>
      </c>
      <c r="AU15" t="s">
        <v>21</v>
      </c>
      <c r="AV15">
        <v>1</v>
      </c>
      <c r="AW15">
        <v>2</v>
      </c>
      <c r="AX15">
        <v>388457762</v>
      </c>
      <c r="AY15">
        <v>1</v>
      </c>
      <c r="AZ15">
        <v>0</v>
      </c>
      <c r="BA15">
        <v>14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469.80010000000004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563.76012000000003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f>ROUND(Y15*Source!I32*DO15,7)</f>
        <v>0</v>
      </c>
      <c r="CX15">
        <f>ROUND(Y15*Source!I32,7)</f>
        <v>4.8840000000000001E-2</v>
      </c>
      <c r="CY15">
        <f>AB15</f>
        <v>150.06</v>
      </c>
      <c r="CZ15">
        <f>AF15</f>
        <v>115.43</v>
      </c>
      <c r="DA15">
        <f>AJ15</f>
        <v>1.3</v>
      </c>
      <c r="DB15">
        <f t="shared" si="4"/>
        <v>563.76</v>
      </c>
      <c r="DC15">
        <f t="shared" si="5"/>
        <v>0</v>
      </c>
      <c r="DD15" t="s">
        <v>3</v>
      </c>
      <c r="DE15" t="s">
        <v>3</v>
      </c>
      <c r="DF15">
        <f t="shared" si="6"/>
        <v>0</v>
      </c>
      <c r="DG15">
        <f>ROUND(ROUND(AF15*AJ15,2)*CX15,2)</f>
        <v>7.33</v>
      </c>
      <c r="DH15">
        <f t="shared" si="1"/>
        <v>0</v>
      </c>
      <c r="DI15">
        <f t="shared" si="2"/>
        <v>0</v>
      </c>
      <c r="DJ15">
        <f>DG15+DH15</f>
        <v>7.33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388373058</v>
      </c>
      <c r="C16">
        <v>388371189</v>
      </c>
      <c r="D16">
        <v>342641383</v>
      </c>
      <c r="E16">
        <v>113</v>
      </c>
      <c r="F16">
        <v>1</v>
      </c>
      <c r="G16">
        <v>1</v>
      </c>
      <c r="H16">
        <v>3</v>
      </c>
      <c r="I16" t="s">
        <v>55</v>
      </c>
      <c r="J16" t="s">
        <v>3</v>
      </c>
      <c r="K16" t="s">
        <v>56</v>
      </c>
      <c r="L16">
        <v>1339</v>
      </c>
      <c r="N16">
        <v>1007</v>
      </c>
      <c r="O16" t="s">
        <v>32</v>
      </c>
      <c r="P16" t="s">
        <v>32</v>
      </c>
      <c r="Q16">
        <v>1</v>
      </c>
      <c r="W16">
        <v>0</v>
      </c>
      <c r="X16">
        <v>220090467</v>
      </c>
      <c r="Y16">
        <f>AT16</f>
        <v>33.4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33.4</v>
      </c>
      <c r="AU16" t="s">
        <v>3</v>
      </c>
      <c r="AV16">
        <v>0</v>
      </c>
      <c r="AW16">
        <v>2</v>
      </c>
      <c r="AX16">
        <v>388457763</v>
      </c>
      <c r="AY16">
        <v>1</v>
      </c>
      <c r="AZ16">
        <v>0</v>
      </c>
      <c r="BA16">
        <v>15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ROUND(Y16*Source!I32,7)</f>
        <v>0.33400000000000002</v>
      </c>
      <c r="CY16">
        <f>AA16</f>
        <v>0</v>
      </c>
      <c r="CZ16">
        <f>AE16</f>
        <v>0</v>
      </c>
      <c r="DA16">
        <f>AI16</f>
        <v>1</v>
      </c>
      <c r="DB16">
        <f>ROUND(ROUND(AT16*CZ16,2),6)</f>
        <v>0</v>
      </c>
      <c r="DC16">
        <f>ROUND(ROUND(AT16*AG16,2),6)</f>
        <v>0</v>
      </c>
      <c r="DD16" t="s">
        <v>3</v>
      </c>
      <c r="DE16" t="s">
        <v>3</v>
      </c>
      <c r="DF16">
        <f t="shared" si="6"/>
        <v>0</v>
      </c>
      <c r="DG16">
        <f t="shared" ref="DG16:DG21" si="7">ROUND(ROUND(AF16,2)*CX16,2)</f>
        <v>0</v>
      </c>
      <c r="DH16">
        <f t="shared" si="1"/>
        <v>0</v>
      </c>
      <c r="DI16">
        <f t="shared" si="2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388373058</v>
      </c>
      <c r="C17">
        <v>388371189</v>
      </c>
      <c r="D17">
        <v>342718793</v>
      </c>
      <c r="E17">
        <v>1</v>
      </c>
      <c r="F17">
        <v>1</v>
      </c>
      <c r="G17">
        <v>1</v>
      </c>
      <c r="H17">
        <v>3</v>
      </c>
      <c r="I17" t="s">
        <v>62</v>
      </c>
      <c r="J17" t="s">
        <v>64</v>
      </c>
      <c r="K17" t="s">
        <v>63</v>
      </c>
      <c r="L17">
        <v>1339</v>
      </c>
      <c r="N17">
        <v>1007</v>
      </c>
      <c r="O17" t="s">
        <v>32</v>
      </c>
      <c r="P17" t="s">
        <v>32</v>
      </c>
      <c r="Q17">
        <v>1</v>
      </c>
      <c r="W17">
        <v>0</v>
      </c>
      <c r="X17">
        <v>-779656046</v>
      </c>
      <c r="Y17">
        <f>AT17</f>
        <v>0.33400000000000002</v>
      </c>
      <c r="AA17">
        <v>818.7</v>
      </c>
      <c r="AB17">
        <v>0</v>
      </c>
      <c r="AC17">
        <v>0</v>
      </c>
      <c r="AD17">
        <v>0</v>
      </c>
      <c r="AE17">
        <v>818.7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0.33400000000000002</v>
      </c>
      <c r="AU17" t="s">
        <v>3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ROUND(Y17*Source!I32,7)</f>
        <v>3.3400000000000001E-3</v>
      </c>
      <c r="CY17">
        <f>AA17</f>
        <v>818.7</v>
      </c>
      <c r="CZ17">
        <f>AE17</f>
        <v>818.7</v>
      </c>
      <c r="DA17">
        <f>AI17</f>
        <v>1</v>
      </c>
      <c r="DB17">
        <f>ROUND(ROUND(AT17*CZ17,2),6)</f>
        <v>273.45</v>
      </c>
      <c r="DC17">
        <f>ROUND(ROUND(AT17*AG17,2),6)</f>
        <v>0</v>
      </c>
      <c r="DD17" t="s">
        <v>3</v>
      </c>
      <c r="DE17" t="s">
        <v>3</v>
      </c>
      <c r="DF17">
        <f t="shared" si="6"/>
        <v>2.73</v>
      </c>
      <c r="DG17">
        <f t="shared" si="7"/>
        <v>0</v>
      </c>
      <c r="DH17">
        <f t="shared" si="1"/>
        <v>0</v>
      </c>
      <c r="DI17">
        <f t="shared" si="2"/>
        <v>0</v>
      </c>
      <c r="DJ17">
        <f>DF17</f>
        <v>2.73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388373058</v>
      </c>
      <c r="C18">
        <v>388371189</v>
      </c>
      <c r="D18">
        <v>342641864</v>
      </c>
      <c r="E18">
        <v>113</v>
      </c>
      <c r="F18">
        <v>1</v>
      </c>
      <c r="G18">
        <v>1</v>
      </c>
      <c r="H18">
        <v>3</v>
      </c>
      <c r="I18" t="s">
        <v>58</v>
      </c>
      <c r="J18" t="s">
        <v>3</v>
      </c>
      <c r="K18" t="s">
        <v>59</v>
      </c>
      <c r="L18">
        <v>1371</v>
      </c>
      <c r="N18">
        <v>1013</v>
      </c>
      <c r="O18" t="s">
        <v>60</v>
      </c>
      <c r="P18" t="s">
        <v>60</v>
      </c>
      <c r="Q18">
        <v>1</v>
      </c>
      <c r="W18">
        <v>0</v>
      </c>
      <c r="X18">
        <v>-1724190515</v>
      </c>
      <c r="Y18">
        <f>AT18</f>
        <v>100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100</v>
      </c>
      <c r="AU18" t="s">
        <v>3</v>
      </c>
      <c r="AV18">
        <v>0</v>
      </c>
      <c r="AW18">
        <v>2</v>
      </c>
      <c r="AX18">
        <v>388457764</v>
      </c>
      <c r="AY18">
        <v>1</v>
      </c>
      <c r="AZ18">
        <v>0</v>
      </c>
      <c r="BA18">
        <v>16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1</v>
      </c>
      <c r="CY18">
        <f>AA18</f>
        <v>0</v>
      </c>
      <c r="CZ18">
        <f>AE18</f>
        <v>0</v>
      </c>
      <c r="DA18">
        <f>AI18</f>
        <v>1</v>
      </c>
      <c r="DB18">
        <f>ROUND(ROUND(AT18*CZ18,2),6)</f>
        <v>0</v>
      </c>
      <c r="DC18">
        <f>ROUND(ROUND(AT18*AG18,2),6)</f>
        <v>0</v>
      </c>
      <c r="DD18" t="s">
        <v>3</v>
      </c>
      <c r="DE18" t="s">
        <v>3</v>
      </c>
      <c r="DF18">
        <f t="shared" si="6"/>
        <v>0</v>
      </c>
      <c r="DG18">
        <f t="shared" si="7"/>
        <v>0</v>
      </c>
      <c r="DH18">
        <f t="shared" si="1"/>
        <v>0</v>
      </c>
      <c r="DI18">
        <f t="shared" si="2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388373058</v>
      </c>
      <c r="C19">
        <v>388371189</v>
      </c>
      <c r="D19">
        <v>342720542</v>
      </c>
      <c r="E19">
        <v>1</v>
      </c>
      <c r="F19">
        <v>1</v>
      </c>
      <c r="G19">
        <v>1</v>
      </c>
      <c r="H19">
        <v>3</v>
      </c>
      <c r="I19" t="s">
        <v>66</v>
      </c>
      <c r="J19" t="s">
        <v>68</v>
      </c>
      <c r="K19" t="s">
        <v>67</v>
      </c>
      <c r="L19">
        <v>1339</v>
      </c>
      <c r="N19">
        <v>1007</v>
      </c>
      <c r="O19" t="s">
        <v>32</v>
      </c>
      <c r="P19" t="s">
        <v>32</v>
      </c>
      <c r="Q19">
        <v>1</v>
      </c>
      <c r="W19">
        <v>0</v>
      </c>
      <c r="X19">
        <v>2012336090</v>
      </c>
      <c r="Y19">
        <f>AT19</f>
        <v>0.65</v>
      </c>
      <c r="AA19">
        <v>7489.15</v>
      </c>
      <c r="AB19">
        <v>0</v>
      </c>
      <c r="AC19">
        <v>0</v>
      </c>
      <c r="AD19">
        <v>0</v>
      </c>
      <c r="AE19">
        <v>5943.77</v>
      </c>
      <c r="AF19">
        <v>0</v>
      </c>
      <c r="AG19">
        <v>0</v>
      </c>
      <c r="AH19">
        <v>0</v>
      </c>
      <c r="AI19">
        <v>1.26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0.65</v>
      </c>
      <c r="AU19" t="s">
        <v>3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ROUND(Y19*Source!I32,7)</f>
        <v>6.4999999999999997E-3</v>
      </c>
      <c r="CY19">
        <f>AA19</f>
        <v>7489.15</v>
      </c>
      <c r="CZ19">
        <f>AE19</f>
        <v>5943.77</v>
      </c>
      <c r="DA19">
        <f>AI19</f>
        <v>1.26</v>
      </c>
      <c r="DB19">
        <f>ROUND(ROUND(AT19*CZ19,2),6)</f>
        <v>3863.45</v>
      </c>
      <c r="DC19">
        <f>ROUND(ROUND(AT19*AG19,2),6)</f>
        <v>0</v>
      </c>
      <c r="DD19" t="s">
        <v>3</v>
      </c>
      <c r="DE19" t="s">
        <v>3</v>
      </c>
      <c r="DF19">
        <f>ROUND(ROUND(AE19*AI19,2)*CX19,2)</f>
        <v>48.68</v>
      </c>
      <c r="DG19">
        <f t="shared" si="7"/>
        <v>0</v>
      </c>
      <c r="DH19">
        <f t="shared" si="1"/>
        <v>0</v>
      </c>
      <c r="DI19">
        <f t="shared" si="2"/>
        <v>0</v>
      </c>
      <c r="DJ19">
        <f>DF19</f>
        <v>48.68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ROW(Source!A41)</f>
        <v>41</v>
      </c>
      <c r="B20">
        <v>388373058</v>
      </c>
      <c r="C20">
        <v>388371214</v>
      </c>
      <c r="D20">
        <v>342640165</v>
      </c>
      <c r="E20">
        <v>113</v>
      </c>
      <c r="F20">
        <v>1</v>
      </c>
      <c r="G20">
        <v>1</v>
      </c>
      <c r="H20">
        <v>1</v>
      </c>
      <c r="I20" t="s">
        <v>365</v>
      </c>
      <c r="J20" t="s">
        <v>3</v>
      </c>
      <c r="K20" t="s">
        <v>366</v>
      </c>
      <c r="L20">
        <v>1191</v>
      </c>
      <c r="N20">
        <v>1013</v>
      </c>
      <c r="O20" t="s">
        <v>364</v>
      </c>
      <c r="P20" t="s">
        <v>364</v>
      </c>
      <c r="Q20">
        <v>1</v>
      </c>
      <c r="W20">
        <v>0</v>
      </c>
      <c r="X20">
        <v>1048598872</v>
      </c>
      <c r="Y20">
        <f>(AT20*ROUND((0.2+1),7))</f>
        <v>42.72</v>
      </c>
      <c r="AA20">
        <v>0</v>
      </c>
      <c r="AB20">
        <v>0</v>
      </c>
      <c r="AC20">
        <v>0</v>
      </c>
      <c r="AD20">
        <v>412.08</v>
      </c>
      <c r="AE20">
        <v>0</v>
      </c>
      <c r="AF20">
        <v>0</v>
      </c>
      <c r="AG20">
        <v>0</v>
      </c>
      <c r="AH20">
        <v>412.08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35.6</v>
      </c>
      <c r="AU20" t="s">
        <v>21</v>
      </c>
      <c r="AV20">
        <v>1</v>
      </c>
      <c r="AW20">
        <v>2</v>
      </c>
      <c r="AX20">
        <v>388458689</v>
      </c>
      <c r="AY20">
        <v>1</v>
      </c>
      <c r="AZ20">
        <v>0</v>
      </c>
      <c r="BA20">
        <v>17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14670.048000000001</v>
      </c>
      <c r="BN20">
        <v>35.6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17604.0576</v>
      </c>
      <c r="BU20">
        <v>42.72</v>
      </c>
      <c r="BV20">
        <v>0</v>
      </c>
      <c r="BW20">
        <v>1</v>
      </c>
      <c r="CU20">
        <f>ROUND(AT20*Source!I41*AH20*AL20,2)</f>
        <v>146.69999999999999</v>
      </c>
      <c r="CV20">
        <f>ROUND(Y20*Source!I41,7)</f>
        <v>0.42720000000000002</v>
      </c>
      <c r="CW20">
        <v>0</v>
      </c>
      <c r="CX20">
        <f>ROUND(Y20*Source!I41,7)</f>
        <v>0.42720000000000002</v>
      </c>
      <c r="CY20">
        <f>AD20</f>
        <v>412.08</v>
      </c>
      <c r="CZ20">
        <f>AH20</f>
        <v>412.08</v>
      </c>
      <c r="DA20">
        <f>AL20</f>
        <v>1</v>
      </c>
      <c r="DB20">
        <f>ROUND((ROUND(AT20*CZ20,2)*ROUND((0.2+1),7)),6)</f>
        <v>17604.060000000001</v>
      </c>
      <c r="DC20">
        <f>ROUND((ROUND(AT20*AG20,2)*ROUND((0.2+1),7)),6)</f>
        <v>0</v>
      </c>
      <c r="DD20" t="s">
        <v>3</v>
      </c>
      <c r="DE20" t="s">
        <v>3</v>
      </c>
      <c r="DF20">
        <f>ROUND(ROUND(AE20,2)*CX20,2)</f>
        <v>0</v>
      </c>
      <c r="DG20">
        <f t="shared" si="7"/>
        <v>0</v>
      </c>
      <c r="DH20">
        <f t="shared" si="1"/>
        <v>0</v>
      </c>
      <c r="DI20">
        <f t="shared" si="2"/>
        <v>176.04</v>
      </c>
      <c r="DJ20">
        <f>DI20</f>
        <v>176.04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ROW(Source!A41)</f>
        <v>41</v>
      </c>
      <c r="B21">
        <v>388373058</v>
      </c>
      <c r="C21">
        <v>388371214</v>
      </c>
      <c r="D21">
        <v>342640393</v>
      </c>
      <c r="E21">
        <v>113</v>
      </c>
      <c r="F21">
        <v>1</v>
      </c>
      <c r="G21">
        <v>1</v>
      </c>
      <c r="H21">
        <v>1</v>
      </c>
      <c r="I21" t="s">
        <v>367</v>
      </c>
      <c r="J21" t="s">
        <v>3</v>
      </c>
      <c r="K21" t="s">
        <v>368</v>
      </c>
      <c r="L21">
        <v>1191</v>
      </c>
      <c r="N21">
        <v>1013</v>
      </c>
      <c r="O21" t="s">
        <v>364</v>
      </c>
      <c r="P21" t="s">
        <v>364</v>
      </c>
      <c r="Q21">
        <v>1</v>
      </c>
      <c r="W21">
        <v>0</v>
      </c>
      <c r="X21">
        <v>-1417349443</v>
      </c>
      <c r="Y21">
        <f>(AT21*ROUND((0.2+1),7))</f>
        <v>1.524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1.27</v>
      </c>
      <c r="AU21" t="s">
        <v>21</v>
      </c>
      <c r="AV21">
        <v>2</v>
      </c>
      <c r="AW21">
        <v>2</v>
      </c>
      <c r="AX21">
        <v>388458690</v>
      </c>
      <c r="AY21">
        <v>1</v>
      </c>
      <c r="AZ21">
        <v>0</v>
      </c>
      <c r="BA21">
        <v>18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ROUND(Y21*Source!I41,7)</f>
        <v>1.524E-2</v>
      </c>
      <c r="CY21">
        <f>AD21</f>
        <v>0</v>
      </c>
      <c r="CZ21">
        <f>AH21</f>
        <v>0</v>
      </c>
      <c r="DA21">
        <f>AL21</f>
        <v>1</v>
      </c>
      <c r="DB21">
        <f>ROUND((ROUND(AT21*CZ21,2)*ROUND((0.2+1),7)),6)</f>
        <v>0</v>
      </c>
      <c r="DC21">
        <f>ROUND((ROUND(AT21*AG21,2)*ROUND((0.2+1),7)),6)</f>
        <v>0</v>
      </c>
      <c r="DD21" t="s">
        <v>3</v>
      </c>
      <c r="DE21" t="s">
        <v>3</v>
      </c>
      <c r="DF21">
        <f>ROUND(ROUND(AE21,2)*CX21,2)</f>
        <v>0</v>
      </c>
      <c r="DG21">
        <f t="shared" si="7"/>
        <v>0</v>
      </c>
      <c r="DH21">
        <f t="shared" si="1"/>
        <v>0</v>
      </c>
      <c r="DI21">
        <f t="shared" si="2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ROW(Source!A41)</f>
        <v>41</v>
      </c>
      <c r="B22">
        <v>388373058</v>
      </c>
      <c r="C22">
        <v>388371214</v>
      </c>
      <c r="D22">
        <v>342764927</v>
      </c>
      <c r="E22">
        <v>1</v>
      </c>
      <c r="F22">
        <v>1</v>
      </c>
      <c r="G22">
        <v>1</v>
      </c>
      <c r="H22">
        <v>2</v>
      </c>
      <c r="I22" t="s">
        <v>399</v>
      </c>
      <c r="J22" t="s">
        <v>400</v>
      </c>
      <c r="K22" t="s">
        <v>401</v>
      </c>
      <c r="L22">
        <v>1368</v>
      </c>
      <c r="N22">
        <v>1011</v>
      </c>
      <c r="O22" t="s">
        <v>372</v>
      </c>
      <c r="P22" t="s">
        <v>372</v>
      </c>
      <c r="Q22">
        <v>1</v>
      </c>
      <c r="W22">
        <v>0</v>
      </c>
      <c r="X22">
        <v>36135805</v>
      </c>
      <c r="Y22">
        <f>(AT22*ROUND((0.2+1),7))</f>
        <v>1.524</v>
      </c>
      <c r="AA22">
        <v>0</v>
      </c>
      <c r="AB22">
        <v>54.86</v>
      </c>
      <c r="AC22">
        <v>441.78</v>
      </c>
      <c r="AD22">
        <v>0</v>
      </c>
      <c r="AE22">
        <v>0</v>
      </c>
      <c r="AF22">
        <v>37.32</v>
      </c>
      <c r="AG22">
        <v>441.78</v>
      </c>
      <c r="AH22">
        <v>0</v>
      </c>
      <c r="AI22">
        <v>1</v>
      </c>
      <c r="AJ22">
        <v>1.47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1.27</v>
      </c>
      <c r="AU22" t="s">
        <v>21</v>
      </c>
      <c r="AV22">
        <v>1</v>
      </c>
      <c r="AW22">
        <v>2</v>
      </c>
      <c r="AX22">
        <v>388458691</v>
      </c>
      <c r="AY22">
        <v>1</v>
      </c>
      <c r="AZ22">
        <v>0</v>
      </c>
      <c r="BA22">
        <v>19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47.3964</v>
      </c>
      <c r="BL22">
        <v>561.06060000000002</v>
      </c>
      <c r="BM22">
        <v>0</v>
      </c>
      <c r="BN22">
        <v>0</v>
      </c>
      <c r="BO22">
        <v>1.27</v>
      </c>
      <c r="BP22">
        <v>1</v>
      </c>
      <c r="BQ22">
        <v>0</v>
      </c>
      <c r="BR22">
        <v>56.875680000000003</v>
      </c>
      <c r="BS22">
        <v>673.27271999999994</v>
      </c>
      <c r="BT22">
        <v>0</v>
      </c>
      <c r="BU22">
        <v>0</v>
      </c>
      <c r="BV22">
        <v>1.524</v>
      </c>
      <c r="BW22">
        <v>1</v>
      </c>
      <c r="CV22">
        <v>0</v>
      </c>
      <c r="CW22">
        <f>ROUND(Y22*Source!I41*DO22,7)</f>
        <v>1.524E-2</v>
      </c>
      <c r="CX22">
        <f>ROUND(Y22*Source!I41,7)</f>
        <v>1.524E-2</v>
      </c>
      <c r="CY22">
        <f>AB22</f>
        <v>54.86</v>
      </c>
      <c r="CZ22">
        <f>AF22</f>
        <v>37.32</v>
      </c>
      <c r="DA22">
        <f>AJ22</f>
        <v>1.47</v>
      </c>
      <c r="DB22">
        <f>ROUND((ROUND(AT22*CZ22,2)*ROUND((0.2+1),7)),6)</f>
        <v>56.88</v>
      </c>
      <c r="DC22">
        <f>ROUND((ROUND(AT22*AG22,2)*ROUND((0.2+1),7)),6)</f>
        <v>673.27200000000005</v>
      </c>
      <c r="DD22" t="s">
        <v>3</v>
      </c>
      <c r="DE22" t="s">
        <v>3</v>
      </c>
      <c r="DF22">
        <f>ROUND(ROUND(AE22,2)*CX22,2)</f>
        <v>0</v>
      </c>
      <c r="DG22">
        <f>ROUND(ROUND(AF22*AJ22,2)*CX22,2)</f>
        <v>0.84</v>
      </c>
      <c r="DH22">
        <f t="shared" si="1"/>
        <v>6.73</v>
      </c>
      <c r="DI22">
        <f t="shared" si="2"/>
        <v>0</v>
      </c>
      <c r="DJ22">
        <f>DG22+DH22</f>
        <v>7.57</v>
      </c>
      <c r="DK22">
        <v>0</v>
      </c>
      <c r="DL22" t="s">
        <v>402</v>
      </c>
      <c r="DM22">
        <v>3</v>
      </c>
      <c r="DN22" t="s">
        <v>364</v>
      </c>
      <c r="DO22">
        <v>1</v>
      </c>
    </row>
    <row r="23" spans="1:119" x14ac:dyDescent="0.2">
      <c r="A23">
        <f>ROW(Source!A41)</f>
        <v>41</v>
      </c>
      <c r="B23">
        <v>388373058</v>
      </c>
      <c r="C23">
        <v>388371214</v>
      </c>
      <c r="D23">
        <v>342764998</v>
      </c>
      <c r="E23">
        <v>1</v>
      </c>
      <c r="F23">
        <v>1</v>
      </c>
      <c r="G23">
        <v>1</v>
      </c>
      <c r="H23">
        <v>2</v>
      </c>
      <c r="I23" t="s">
        <v>403</v>
      </c>
      <c r="J23" t="s">
        <v>404</v>
      </c>
      <c r="K23" t="s">
        <v>405</v>
      </c>
      <c r="L23">
        <v>1368</v>
      </c>
      <c r="N23">
        <v>1011</v>
      </c>
      <c r="O23" t="s">
        <v>372</v>
      </c>
      <c r="P23" t="s">
        <v>372</v>
      </c>
      <c r="Q23">
        <v>1</v>
      </c>
      <c r="W23">
        <v>0</v>
      </c>
      <c r="X23">
        <v>-1764812</v>
      </c>
      <c r="Y23">
        <f>(AT23*ROUND((0.2+1),7))</f>
        <v>9.3840000000000003</v>
      </c>
      <c r="AA23">
        <v>0</v>
      </c>
      <c r="AB23">
        <v>11.27</v>
      </c>
      <c r="AC23">
        <v>0</v>
      </c>
      <c r="AD23">
        <v>0</v>
      </c>
      <c r="AE23">
        <v>0</v>
      </c>
      <c r="AF23">
        <v>8.5399999999999991</v>
      </c>
      <c r="AG23">
        <v>0</v>
      </c>
      <c r="AH23">
        <v>0</v>
      </c>
      <c r="AI23">
        <v>1</v>
      </c>
      <c r="AJ23">
        <v>1.32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7.82</v>
      </c>
      <c r="AU23" t="s">
        <v>21</v>
      </c>
      <c r="AV23">
        <v>1</v>
      </c>
      <c r="AW23">
        <v>2</v>
      </c>
      <c r="AX23">
        <v>388458692</v>
      </c>
      <c r="AY23">
        <v>1</v>
      </c>
      <c r="AZ23">
        <v>0</v>
      </c>
      <c r="BA23">
        <v>20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66.782799999999995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80.139359999999996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ROUND(Y23*Source!I41*DO23,7)</f>
        <v>0</v>
      </c>
      <c r="CX23">
        <f>ROUND(Y23*Source!I41,7)</f>
        <v>9.3840000000000007E-2</v>
      </c>
      <c r="CY23">
        <f>AB23</f>
        <v>11.27</v>
      </c>
      <c r="CZ23">
        <f>AF23</f>
        <v>8.5399999999999991</v>
      </c>
      <c r="DA23">
        <f>AJ23</f>
        <v>1.32</v>
      </c>
      <c r="DB23">
        <f>ROUND((ROUND(AT23*CZ23,2)*ROUND((0.2+1),7)),6)</f>
        <v>80.135999999999996</v>
      </c>
      <c r="DC23">
        <f>ROUND((ROUND(AT23*AG23,2)*ROUND((0.2+1),7)),6)</f>
        <v>0</v>
      </c>
      <c r="DD23" t="s">
        <v>3</v>
      </c>
      <c r="DE23" t="s">
        <v>3</v>
      </c>
      <c r="DF23">
        <f>ROUND(ROUND(AE23,2)*CX23,2)</f>
        <v>0</v>
      </c>
      <c r="DG23">
        <f>ROUND(ROUND(AF23*AJ23,2)*CX23,2)</f>
        <v>1.06</v>
      </c>
      <c r="DH23">
        <f t="shared" si="1"/>
        <v>0</v>
      </c>
      <c r="DI23">
        <f t="shared" si="2"/>
        <v>0</v>
      </c>
      <c r="DJ23">
        <f>DG23+DH23</f>
        <v>1.06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ROW(Source!A41)</f>
        <v>41</v>
      </c>
      <c r="B24">
        <v>388373058</v>
      </c>
      <c r="C24">
        <v>388371214</v>
      </c>
      <c r="D24">
        <v>342715725</v>
      </c>
      <c r="E24">
        <v>1</v>
      </c>
      <c r="F24">
        <v>1</v>
      </c>
      <c r="G24">
        <v>1</v>
      </c>
      <c r="H24">
        <v>3</v>
      </c>
      <c r="I24" t="s">
        <v>377</v>
      </c>
      <c r="J24" t="s">
        <v>378</v>
      </c>
      <c r="K24" t="s">
        <v>379</v>
      </c>
      <c r="L24">
        <v>1339</v>
      </c>
      <c r="N24">
        <v>1007</v>
      </c>
      <c r="O24" t="s">
        <v>32</v>
      </c>
      <c r="P24" t="s">
        <v>32</v>
      </c>
      <c r="Q24">
        <v>1</v>
      </c>
      <c r="W24">
        <v>0</v>
      </c>
      <c r="X24">
        <v>-436317592</v>
      </c>
      <c r="Y24">
        <f>AT24</f>
        <v>3.5</v>
      </c>
      <c r="AA24">
        <v>33.92</v>
      </c>
      <c r="AB24">
        <v>0</v>
      </c>
      <c r="AC24">
        <v>0</v>
      </c>
      <c r="AD24">
        <v>0</v>
      </c>
      <c r="AE24">
        <v>35.71</v>
      </c>
      <c r="AF24">
        <v>0</v>
      </c>
      <c r="AG24">
        <v>0</v>
      </c>
      <c r="AH24">
        <v>0</v>
      </c>
      <c r="AI24">
        <v>0.95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3.5</v>
      </c>
      <c r="AU24" t="s">
        <v>3</v>
      </c>
      <c r="AV24">
        <v>0</v>
      </c>
      <c r="AW24">
        <v>2</v>
      </c>
      <c r="AX24">
        <v>388458693</v>
      </c>
      <c r="AY24">
        <v>1</v>
      </c>
      <c r="AZ24">
        <v>0</v>
      </c>
      <c r="BA24">
        <v>21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124.985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124.985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v>0</v>
      </c>
      <c r="CX24">
        <f>ROUND(Y24*Source!I41,7)</f>
        <v>3.5000000000000003E-2</v>
      </c>
      <c r="CY24">
        <f>AA24</f>
        <v>33.92</v>
      </c>
      <c r="CZ24">
        <f>AE24</f>
        <v>35.71</v>
      </c>
      <c r="DA24">
        <f>AI24</f>
        <v>0.95</v>
      </c>
      <c r="DB24">
        <f>ROUND(ROUND(AT24*CZ24,2),6)</f>
        <v>124.99</v>
      </c>
      <c r="DC24">
        <f>ROUND(ROUND(AT24*AG24,2),6)</f>
        <v>0</v>
      </c>
      <c r="DD24" t="s">
        <v>3</v>
      </c>
      <c r="DE24" t="s">
        <v>3</v>
      </c>
      <c r="DF24">
        <f>ROUND(ROUND(AE24*AI24,2)*CX24,2)</f>
        <v>1.19</v>
      </c>
      <c r="DG24">
        <f>ROUND(ROUND(AF24,2)*CX24,2)</f>
        <v>0</v>
      </c>
      <c r="DH24">
        <f t="shared" si="1"/>
        <v>0</v>
      </c>
      <c r="DI24">
        <f t="shared" si="2"/>
        <v>0</v>
      </c>
      <c r="DJ24">
        <f>DF24</f>
        <v>1.19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ROW(Source!A41)</f>
        <v>41</v>
      </c>
      <c r="B25">
        <v>388373058</v>
      </c>
      <c r="C25">
        <v>388371214</v>
      </c>
      <c r="D25">
        <v>342641550</v>
      </c>
      <c r="E25">
        <v>113</v>
      </c>
      <c r="F25">
        <v>1</v>
      </c>
      <c r="G25">
        <v>1</v>
      </c>
      <c r="H25">
        <v>3</v>
      </c>
      <c r="I25" t="s">
        <v>95</v>
      </c>
      <c r="J25" t="s">
        <v>3</v>
      </c>
      <c r="K25" t="s">
        <v>96</v>
      </c>
      <c r="L25">
        <v>1339</v>
      </c>
      <c r="N25">
        <v>1007</v>
      </c>
      <c r="O25" t="s">
        <v>32</v>
      </c>
      <c r="P25" t="s">
        <v>32</v>
      </c>
      <c r="Q25">
        <v>1</v>
      </c>
      <c r="W25">
        <v>0</v>
      </c>
      <c r="X25">
        <v>-2113302258</v>
      </c>
      <c r="Y25">
        <f>AT25</f>
        <v>2.04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2.04</v>
      </c>
      <c r="AU25" t="s">
        <v>3</v>
      </c>
      <c r="AV25">
        <v>0</v>
      </c>
      <c r="AW25">
        <v>2</v>
      </c>
      <c r="AX25">
        <v>388458694</v>
      </c>
      <c r="AY25">
        <v>1</v>
      </c>
      <c r="AZ25">
        <v>0</v>
      </c>
      <c r="BA25">
        <v>22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ROUND(Y25*Source!I41,7)</f>
        <v>2.0400000000000001E-2</v>
      </c>
      <c r="CY25">
        <f>AA25</f>
        <v>0</v>
      </c>
      <c r="CZ25">
        <f>AE25</f>
        <v>0</v>
      </c>
      <c r="DA25">
        <f>AI25</f>
        <v>1</v>
      </c>
      <c r="DB25">
        <f>ROUND(ROUND(AT25*CZ25,2),6)</f>
        <v>0</v>
      </c>
      <c r="DC25">
        <f>ROUND(ROUND(AT25*AG25,2),6)</f>
        <v>0</v>
      </c>
      <c r="DD25" t="s">
        <v>3</v>
      </c>
      <c r="DE25" t="s">
        <v>3</v>
      </c>
      <c r="DF25">
        <f t="shared" ref="DF25:DF36" si="8">ROUND(ROUND(AE25,2)*CX25,2)</f>
        <v>0</v>
      </c>
      <c r="DG25">
        <f>ROUND(ROUND(AF25,2)*CX25,2)</f>
        <v>0</v>
      </c>
      <c r="DH25">
        <f t="shared" si="1"/>
        <v>0</v>
      </c>
      <c r="DI25">
        <f t="shared" si="2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ROW(Source!A41)</f>
        <v>41</v>
      </c>
      <c r="B26">
        <v>388373058</v>
      </c>
      <c r="C26">
        <v>388371214</v>
      </c>
      <c r="D26">
        <v>342719391</v>
      </c>
      <c r="E26">
        <v>1</v>
      </c>
      <c r="F26">
        <v>1</v>
      </c>
      <c r="G26">
        <v>1</v>
      </c>
      <c r="H26">
        <v>3</v>
      </c>
      <c r="I26" t="s">
        <v>98</v>
      </c>
      <c r="J26" t="s">
        <v>100</v>
      </c>
      <c r="K26" t="s">
        <v>99</v>
      </c>
      <c r="L26">
        <v>1339</v>
      </c>
      <c r="N26">
        <v>1007</v>
      </c>
      <c r="O26" t="s">
        <v>32</v>
      </c>
      <c r="P26" t="s">
        <v>32</v>
      </c>
      <c r="Q26">
        <v>1</v>
      </c>
      <c r="W26">
        <v>0</v>
      </c>
      <c r="X26">
        <v>1594288803</v>
      </c>
      <c r="Y26">
        <f>AT26</f>
        <v>2.0400000000000001E-2</v>
      </c>
      <c r="AA26">
        <v>5278.32</v>
      </c>
      <c r="AB26">
        <v>0</v>
      </c>
      <c r="AC26">
        <v>0</v>
      </c>
      <c r="AD26">
        <v>0</v>
      </c>
      <c r="AE26">
        <v>5278.32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2.0400000000000001E-2</v>
      </c>
      <c r="AU26" t="s">
        <v>3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ROUND(Y26*Source!I41,7)</f>
        <v>2.04E-4</v>
      </c>
      <c r="CY26">
        <f>AA26</f>
        <v>5278.32</v>
      </c>
      <c r="CZ26">
        <f>AE26</f>
        <v>5278.32</v>
      </c>
      <c r="DA26">
        <f>AI26</f>
        <v>1</v>
      </c>
      <c r="DB26">
        <f>ROUND(ROUND(AT26*CZ26,2),6)</f>
        <v>107.68</v>
      </c>
      <c r="DC26">
        <f>ROUND(ROUND(AT26*AG26,2),6)</f>
        <v>0</v>
      </c>
      <c r="DD26" t="s">
        <v>3</v>
      </c>
      <c r="DE26" t="s">
        <v>3</v>
      </c>
      <c r="DF26">
        <f t="shared" si="8"/>
        <v>1.08</v>
      </c>
      <c r="DG26">
        <f>ROUND(ROUND(AF26,2)*CX26,2)</f>
        <v>0</v>
      </c>
      <c r="DH26">
        <f t="shared" si="1"/>
        <v>0</v>
      </c>
      <c r="DI26">
        <f t="shared" si="2"/>
        <v>0</v>
      </c>
      <c r="DJ26">
        <f>DF26</f>
        <v>1.08</v>
      </c>
      <c r="DK26">
        <v>1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ROW(Source!A44)</f>
        <v>44</v>
      </c>
      <c r="B27">
        <v>388373058</v>
      </c>
      <c r="C27">
        <v>388371230</v>
      </c>
      <c r="D27">
        <v>342640165</v>
      </c>
      <c r="E27">
        <v>113</v>
      </c>
      <c r="F27">
        <v>1</v>
      </c>
      <c r="G27">
        <v>1</v>
      </c>
      <c r="H27">
        <v>1</v>
      </c>
      <c r="I27" t="s">
        <v>365</v>
      </c>
      <c r="J27" t="s">
        <v>3</v>
      </c>
      <c r="K27" t="s">
        <v>366</v>
      </c>
      <c r="L27">
        <v>1191</v>
      </c>
      <c r="N27">
        <v>1013</v>
      </c>
      <c r="O27" t="s">
        <v>364</v>
      </c>
      <c r="P27" t="s">
        <v>364</v>
      </c>
      <c r="Q27">
        <v>1</v>
      </c>
      <c r="W27">
        <v>0</v>
      </c>
      <c r="X27">
        <v>1048598872</v>
      </c>
      <c r="Y27">
        <f>(AT27*ROUND((12*(0.2+1)),7))</f>
        <v>6.3360000000000003</v>
      </c>
      <c r="AA27">
        <v>0</v>
      </c>
      <c r="AB27">
        <v>0</v>
      </c>
      <c r="AC27">
        <v>0</v>
      </c>
      <c r="AD27">
        <v>412.08</v>
      </c>
      <c r="AE27">
        <v>0</v>
      </c>
      <c r="AF27">
        <v>0</v>
      </c>
      <c r="AG27">
        <v>0</v>
      </c>
      <c r="AH27">
        <v>412.08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0.44</v>
      </c>
      <c r="AU27" t="s">
        <v>106</v>
      </c>
      <c r="AV27">
        <v>1</v>
      </c>
      <c r="AW27">
        <v>2</v>
      </c>
      <c r="AX27">
        <v>388459074</v>
      </c>
      <c r="AY27">
        <v>1</v>
      </c>
      <c r="AZ27">
        <v>0</v>
      </c>
      <c r="BA27">
        <v>23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181.3152</v>
      </c>
      <c r="BN27">
        <v>0.44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2610.9388800000002</v>
      </c>
      <c r="BU27">
        <v>6.3360000000000003</v>
      </c>
      <c r="BV27">
        <v>0</v>
      </c>
      <c r="BW27">
        <v>1</v>
      </c>
      <c r="CU27">
        <f>ROUND(AT27*Source!I44*AH27*AL27,2)</f>
        <v>1.81</v>
      </c>
      <c r="CV27">
        <f>ROUND(Y27*Source!I44,7)</f>
        <v>6.336E-2</v>
      </c>
      <c r="CW27">
        <v>0</v>
      </c>
      <c r="CX27">
        <f>ROUND(Y27*Source!I44,7)</f>
        <v>6.336E-2</v>
      </c>
      <c r="CY27">
        <f>AD27</f>
        <v>412.08</v>
      </c>
      <c r="CZ27">
        <f>AH27</f>
        <v>412.08</v>
      </c>
      <c r="DA27">
        <f>AL27</f>
        <v>1</v>
      </c>
      <c r="DB27">
        <f>ROUND((ROUND(AT27*CZ27,2)*ROUND((12*(0.2+1)),7)),6)</f>
        <v>2611.0079999999998</v>
      </c>
      <c r="DC27">
        <f>ROUND((ROUND(AT27*AG27,2)*ROUND((12*(0.2+1)),7)),6)</f>
        <v>0</v>
      </c>
      <c r="DD27" t="s">
        <v>3</v>
      </c>
      <c r="DE27" t="s">
        <v>3</v>
      </c>
      <c r="DF27">
        <f t="shared" si="8"/>
        <v>0</v>
      </c>
      <c r="DG27">
        <f>ROUND(ROUND(AF27,2)*CX27,2)</f>
        <v>0</v>
      </c>
      <c r="DH27">
        <f t="shared" si="1"/>
        <v>0</v>
      </c>
      <c r="DI27">
        <f t="shared" si="2"/>
        <v>26.11</v>
      </c>
      <c r="DJ27">
        <f>DI27</f>
        <v>26.11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ROW(Source!A44)</f>
        <v>44</v>
      </c>
      <c r="B28">
        <v>388373058</v>
      </c>
      <c r="C28">
        <v>388371230</v>
      </c>
      <c r="D28">
        <v>342640393</v>
      </c>
      <c r="E28">
        <v>113</v>
      </c>
      <c r="F28">
        <v>1</v>
      </c>
      <c r="G28">
        <v>1</v>
      </c>
      <c r="H28">
        <v>1</v>
      </c>
      <c r="I28" t="s">
        <v>367</v>
      </c>
      <c r="J28" t="s">
        <v>3</v>
      </c>
      <c r="K28" t="s">
        <v>368</v>
      </c>
      <c r="L28">
        <v>1191</v>
      </c>
      <c r="N28">
        <v>1013</v>
      </c>
      <c r="O28" t="s">
        <v>364</v>
      </c>
      <c r="P28" t="s">
        <v>364</v>
      </c>
      <c r="Q28">
        <v>1</v>
      </c>
      <c r="W28">
        <v>0</v>
      </c>
      <c r="X28">
        <v>-1417349443</v>
      </c>
      <c r="Y28">
        <f>(AT28*ROUND((12*(0.2+1)),7))</f>
        <v>3.024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0.21</v>
      </c>
      <c r="AU28" t="s">
        <v>106</v>
      </c>
      <c r="AV28">
        <v>2</v>
      </c>
      <c r="AW28">
        <v>2</v>
      </c>
      <c r="AX28">
        <v>388459075</v>
      </c>
      <c r="AY28">
        <v>1</v>
      </c>
      <c r="AZ28">
        <v>0</v>
      </c>
      <c r="BA28">
        <v>24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ROUND(Y28*Source!I44,7)</f>
        <v>3.024E-2</v>
      </c>
      <c r="CY28">
        <f>AD28</f>
        <v>0</v>
      </c>
      <c r="CZ28">
        <f>AH28</f>
        <v>0</v>
      </c>
      <c r="DA28">
        <f>AL28</f>
        <v>1</v>
      </c>
      <c r="DB28">
        <f>ROUND((ROUND(AT28*CZ28,2)*ROUND((12*(0.2+1)),7)),6)</f>
        <v>0</v>
      </c>
      <c r="DC28">
        <f>ROUND((ROUND(AT28*AG28,2)*ROUND((12*(0.2+1)),7)),6)</f>
        <v>0</v>
      </c>
      <c r="DD28" t="s">
        <v>3</v>
      </c>
      <c r="DE28" t="s">
        <v>3</v>
      </c>
      <c r="DF28">
        <f t="shared" si="8"/>
        <v>0</v>
      </c>
      <c r="DG28">
        <f>ROUND(ROUND(AF28,2)*CX28,2)</f>
        <v>0</v>
      </c>
      <c r="DH28">
        <f t="shared" si="1"/>
        <v>0</v>
      </c>
      <c r="DI28">
        <f t="shared" si="2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ROW(Source!A44)</f>
        <v>44</v>
      </c>
      <c r="B29">
        <v>388373058</v>
      </c>
      <c r="C29">
        <v>388371230</v>
      </c>
      <c r="D29">
        <v>342764927</v>
      </c>
      <c r="E29">
        <v>1</v>
      </c>
      <c r="F29">
        <v>1</v>
      </c>
      <c r="G29">
        <v>1</v>
      </c>
      <c r="H29">
        <v>2</v>
      </c>
      <c r="I29" t="s">
        <v>399</v>
      </c>
      <c r="J29" t="s">
        <v>400</v>
      </c>
      <c r="K29" t="s">
        <v>401</v>
      </c>
      <c r="L29">
        <v>1368</v>
      </c>
      <c r="N29">
        <v>1011</v>
      </c>
      <c r="O29" t="s">
        <v>372</v>
      </c>
      <c r="P29" t="s">
        <v>372</v>
      </c>
      <c r="Q29">
        <v>1</v>
      </c>
      <c r="W29">
        <v>0</v>
      </c>
      <c r="X29">
        <v>36135805</v>
      </c>
      <c r="Y29">
        <f>(AT29*ROUND((12*(0.2+1)),7))</f>
        <v>3.024</v>
      </c>
      <c r="AA29">
        <v>0</v>
      </c>
      <c r="AB29">
        <v>54.86</v>
      </c>
      <c r="AC29">
        <v>441.78</v>
      </c>
      <c r="AD29">
        <v>0</v>
      </c>
      <c r="AE29">
        <v>0</v>
      </c>
      <c r="AF29">
        <v>37.32</v>
      </c>
      <c r="AG29">
        <v>441.78</v>
      </c>
      <c r="AH29">
        <v>0</v>
      </c>
      <c r="AI29">
        <v>1</v>
      </c>
      <c r="AJ29">
        <v>1.47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0.21</v>
      </c>
      <c r="AU29" t="s">
        <v>106</v>
      </c>
      <c r="AV29">
        <v>1</v>
      </c>
      <c r="AW29">
        <v>2</v>
      </c>
      <c r="AX29">
        <v>388459076</v>
      </c>
      <c r="AY29">
        <v>1</v>
      </c>
      <c r="AZ29">
        <v>0</v>
      </c>
      <c r="BA29">
        <v>25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7.8372000000000002</v>
      </c>
      <c r="BL29">
        <v>92.773799999999994</v>
      </c>
      <c r="BM29">
        <v>0</v>
      </c>
      <c r="BN29">
        <v>0</v>
      </c>
      <c r="BO29">
        <v>0.21</v>
      </c>
      <c r="BP29">
        <v>1</v>
      </c>
      <c r="BQ29">
        <v>0</v>
      </c>
      <c r="BR29">
        <v>112.85568000000001</v>
      </c>
      <c r="BS29">
        <v>1335.94272</v>
      </c>
      <c r="BT29">
        <v>0</v>
      </c>
      <c r="BU29">
        <v>0</v>
      </c>
      <c r="BV29">
        <v>3.024</v>
      </c>
      <c r="BW29">
        <v>1</v>
      </c>
      <c r="CV29">
        <v>0</v>
      </c>
      <c r="CW29">
        <f>ROUND(Y29*Source!I44*DO29,7)</f>
        <v>3.024E-2</v>
      </c>
      <c r="CX29">
        <f>ROUND(Y29*Source!I44,7)</f>
        <v>3.024E-2</v>
      </c>
      <c r="CY29">
        <f>AB29</f>
        <v>54.86</v>
      </c>
      <c r="CZ29">
        <f>AF29</f>
        <v>37.32</v>
      </c>
      <c r="DA29">
        <f>AJ29</f>
        <v>1.47</v>
      </c>
      <c r="DB29">
        <f>ROUND((ROUND(AT29*CZ29,2)*ROUND((12*(0.2+1)),7)),6)</f>
        <v>112.896</v>
      </c>
      <c r="DC29">
        <f>ROUND((ROUND(AT29*AG29,2)*ROUND((12*(0.2+1)),7)),6)</f>
        <v>1335.8879999999999</v>
      </c>
      <c r="DD29" t="s">
        <v>3</v>
      </c>
      <c r="DE29" t="s">
        <v>3</v>
      </c>
      <c r="DF29">
        <f t="shared" si="8"/>
        <v>0</v>
      </c>
      <c r="DG29">
        <f>ROUND(ROUND(AF29*AJ29,2)*CX29,2)</f>
        <v>1.66</v>
      </c>
      <c r="DH29">
        <f t="shared" si="1"/>
        <v>13.36</v>
      </c>
      <c r="DI29">
        <f t="shared" si="2"/>
        <v>0</v>
      </c>
      <c r="DJ29">
        <f>DG29+DH29</f>
        <v>15.02</v>
      </c>
      <c r="DK29">
        <v>0</v>
      </c>
      <c r="DL29" t="s">
        <v>402</v>
      </c>
      <c r="DM29">
        <v>3</v>
      </c>
      <c r="DN29" t="s">
        <v>364</v>
      </c>
      <c r="DO29">
        <v>1</v>
      </c>
    </row>
    <row r="30" spans="1:119" x14ac:dyDescent="0.2">
      <c r="A30">
        <f>ROW(Source!A44)</f>
        <v>44</v>
      </c>
      <c r="B30">
        <v>388373058</v>
      </c>
      <c r="C30">
        <v>388371230</v>
      </c>
      <c r="D30">
        <v>342764998</v>
      </c>
      <c r="E30">
        <v>1</v>
      </c>
      <c r="F30">
        <v>1</v>
      </c>
      <c r="G30">
        <v>1</v>
      </c>
      <c r="H30">
        <v>2</v>
      </c>
      <c r="I30" t="s">
        <v>403</v>
      </c>
      <c r="J30" t="s">
        <v>404</v>
      </c>
      <c r="K30" t="s">
        <v>405</v>
      </c>
      <c r="L30">
        <v>1368</v>
      </c>
      <c r="N30">
        <v>1011</v>
      </c>
      <c r="O30" t="s">
        <v>372</v>
      </c>
      <c r="P30" t="s">
        <v>372</v>
      </c>
      <c r="Q30">
        <v>1</v>
      </c>
      <c r="W30">
        <v>0</v>
      </c>
      <c r="X30">
        <v>-1764812</v>
      </c>
      <c r="Y30">
        <f>(AT30*ROUND((12*(0.2+1)),7))</f>
        <v>28.8</v>
      </c>
      <c r="AA30">
        <v>0</v>
      </c>
      <c r="AB30">
        <v>11.27</v>
      </c>
      <c r="AC30">
        <v>0</v>
      </c>
      <c r="AD30">
        <v>0</v>
      </c>
      <c r="AE30">
        <v>0</v>
      </c>
      <c r="AF30">
        <v>8.5399999999999991</v>
      </c>
      <c r="AG30">
        <v>0</v>
      </c>
      <c r="AH30">
        <v>0</v>
      </c>
      <c r="AI30">
        <v>1</v>
      </c>
      <c r="AJ30">
        <v>1.32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2</v>
      </c>
      <c r="AU30" t="s">
        <v>106</v>
      </c>
      <c r="AV30">
        <v>1</v>
      </c>
      <c r="AW30">
        <v>2</v>
      </c>
      <c r="AX30">
        <v>388459077</v>
      </c>
      <c r="AY30">
        <v>1</v>
      </c>
      <c r="AZ30">
        <v>0</v>
      </c>
      <c r="BA30">
        <v>26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17.079999999999998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245.95199999999994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f>ROUND(Y30*Source!I44*DO30,7)</f>
        <v>0</v>
      </c>
      <c r="CX30">
        <f>ROUND(Y30*Source!I44,7)</f>
        <v>0.28799999999999998</v>
      </c>
      <c r="CY30">
        <f>AB30</f>
        <v>11.27</v>
      </c>
      <c r="CZ30">
        <f>AF30</f>
        <v>8.5399999999999991</v>
      </c>
      <c r="DA30">
        <f>AJ30</f>
        <v>1.32</v>
      </c>
      <c r="DB30">
        <f>ROUND((ROUND(AT30*CZ30,2)*ROUND((12*(0.2+1)),7)),6)</f>
        <v>245.952</v>
      </c>
      <c r="DC30">
        <f>ROUND((ROUND(AT30*AG30,2)*ROUND((12*(0.2+1)),7)),6)</f>
        <v>0</v>
      </c>
      <c r="DD30" t="s">
        <v>3</v>
      </c>
      <c r="DE30" t="s">
        <v>3</v>
      </c>
      <c r="DF30">
        <f t="shared" si="8"/>
        <v>0</v>
      </c>
      <c r="DG30">
        <f>ROUND(ROUND(AF30*AJ30,2)*CX30,2)</f>
        <v>3.25</v>
      </c>
      <c r="DH30">
        <f t="shared" si="1"/>
        <v>0</v>
      </c>
      <c r="DI30">
        <f t="shared" si="2"/>
        <v>0</v>
      </c>
      <c r="DJ30">
        <f>DG30+DH30</f>
        <v>3.25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ROW(Source!A44)</f>
        <v>44</v>
      </c>
      <c r="B31">
        <v>388373058</v>
      </c>
      <c r="C31">
        <v>388371230</v>
      </c>
      <c r="D31">
        <v>342641550</v>
      </c>
      <c r="E31">
        <v>113</v>
      </c>
      <c r="F31">
        <v>1</v>
      </c>
      <c r="G31">
        <v>1</v>
      </c>
      <c r="H31">
        <v>3</v>
      </c>
      <c r="I31" t="s">
        <v>95</v>
      </c>
      <c r="J31" t="s">
        <v>3</v>
      </c>
      <c r="K31" t="s">
        <v>96</v>
      </c>
      <c r="L31">
        <v>1339</v>
      </c>
      <c r="N31">
        <v>1007</v>
      </c>
      <c r="O31" t="s">
        <v>32</v>
      </c>
      <c r="P31" t="s">
        <v>32</v>
      </c>
      <c r="Q31">
        <v>1</v>
      </c>
      <c r="W31">
        <v>0</v>
      </c>
      <c r="X31">
        <v>-2113302258</v>
      </c>
      <c r="Y31">
        <f>(AT31*ROUND(12,7))</f>
        <v>6.12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0.51</v>
      </c>
      <c r="AU31" t="s">
        <v>105</v>
      </c>
      <c r="AV31">
        <v>0</v>
      </c>
      <c r="AW31">
        <v>2</v>
      </c>
      <c r="AX31">
        <v>388459078</v>
      </c>
      <c r="AY31">
        <v>1</v>
      </c>
      <c r="AZ31">
        <v>0</v>
      </c>
      <c r="BA31">
        <v>27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ROUND(Y31*Source!I44,7)</f>
        <v>6.1199999999999997E-2</v>
      </c>
      <c r="CY31">
        <f>AA31</f>
        <v>0</v>
      </c>
      <c r="CZ31">
        <f>AE31</f>
        <v>0</v>
      </c>
      <c r="DA31">
        <f>AI31</f>
        <v>1</v>
      </c>
      <c r="DB31">
        <f>ROUND((ROUND(AT31*CZ31,2)*ROUND(12,7)),6)</f>
        <v>0</v>
      </c>
      <c r="DC31">
        <f>ROUND((ROUND(AT31*AG31,2)*ROUND(12,7)),6)</f>
        <v>0</v>
      </c>
      <c r="DD31" t="s">
        <v>3</v>
      </c>
      <c r="DE31" t="s">
        <v>3</v>
      </c>
      <c r="DF31">
        <f t="shared" si="8"/>
        <v>0</v>
      </c>
      <c r="DG31">
        <f>ROUND(ROUND(AF31,2)*CX31,2)</f>
        <v>0</v>
      </c>
      <c r="DH31">
        <f t="shared" si="1"/>
        <v>0</v>
      </c>
      <c r="DI31">
        <f t="shared" si="2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ROW(Source!A44)</f>
        <v>44</v>
      </c>
      <c r="B32">
        <v>388373058</v>
      </c>
      <c r="C32">
        <v>388371230</v>
      </c>
      <c r="D32">
        <v>342719391</v>
      </c>
      <c r="E32">
        <v>1</v>
      </c>
      <c r="F32">
        <v>1</v>
      </c>
      <c r="G32">
        <v>1</v>
      </c>
      <c r="H32">
        <v>3</v>
      </c>
      <c r="I32" t="s">
        <v>98</v>
      </c>
      <c r="J32" t="s">
        <v>100</v>
      </c>
      <c r="K32" t="s">
        <v>99</v>
      </c>
      <c r="L32">
        <v>1339</v>
      </c>
      <c r="N32">
        <v>1007</v>
      </c>
      <c r="O32" t="s">
        <v>32</v>
      </c>
      <c r="P32" t="s">
        <v>32</v>
      </c>
      <c r="Q32">
        <v>1</v>
      </c>
      <c r="W32">
        <v>0</v>
      </c>
      <c r="X32">
        <v>1594288803</v>
      </c>
      <c r="Y32">
        <f>AT32</f>
        <v>6.1199999999999997E-2</v>
      </c>
      <c r="AA32">
        <v>5278.32</v>
      </c>
      <c r="AB32">
        <v>0</v>
      </c>
      <c r="AC32">
        <v>0</v>
      </c>
      <c r="AD32">
        <v>0</v>
      </c>
      <c r="AE32">
        <v>5278.32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6.1199999999999997E-2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ROUND(Y32*Source!I44,7)</f>
        <v>6.1200000000000002E-4</v>
      </c>
      <c r="CY32">
        <f>AA32</f>
        <v>5278.32</v>
      </c>
      <c r="CZ32">
        <f>AE32</f>
        <v>5278.32</v>
      </c>
      <c r="DA32">
        <f>AI32</f>
        <v>1</v>
      </c>
      <c r="DB32">
        <f>ROUND(ROUND(AT32*CZ32,2),6)</f>
        <v>323.02999999999997</v>
      </c>
      <c r="DC32">
        <f>ROUND(ROUND(AT32*AG32,2),6)</f>
        <v>0</v>
      </c>
      <c r="DD32" t="s">
        <v>3</v>
      </c>
      <c r="DE32" t="s">
        <v>3</v>
      </c>
      <c r="DF32">
        <f t="shared" si="8"/>
        <v>3.23</v>
      </c>
      <c r="DG32">
        <f>ROUND(ROUND(AF32,2)*CX32,2)</f>
        <v>0</v>
      </c>
      <c r="DH32">
        <f t="shared" si="1"/>
        <v>0</v>
      </c>
      <c r="DI32">
        <f t="shared" si="2"/>
        <v>0</v>
      </c>
      <c r="DJ32">
        <f>DF32</f>
        <v>3.23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ROW(Source!A47)</f>
        <v>47</v>
      </c>
      <c r="B33">
        <v>388373058</v>
      </c>
      <c r="C33">
        <v>388371244</v>
      </c>
      <c r="D33">
        <v>342640203</v>
      </c>
      <c r="E33">
        <v>113</v>
      </c>
      <c r="F33">
        <v>1</v>
      </c>
      <c r="G33">
        <v>1</v>
      </c>
      <c r="H33">
        <v>1</v>
      </c>
      <c r="I33" t="s">
        <v>406</v>
      </c>
      <c r="J33" t="s">
        <v>3</v>
      </c>
      <c r="K33" t="s">
        <v>407</v>
      </c>
      <c r="L33">
        <v>1191</v>
      </c>
      <c r="N33">
        <v>1013</v>
      </c>
      <c r="O33" t="s">
        <v>364</v>
      </c>
      <c r="P33" t="s">
        <v>364</v>
      </c>
      <c r="Q33">
        <v>1</v>
      </c>
      <c r="W33">
        <v>0</v>
      </c>
      <c r="X33">
        <v>32079103</v>
      </c>
      <c r="Y33">
        <f>(AT33*ROUND((0.2+1),7))</f>
        <v>13.92</v>
      </c>
      <c r="AA33">
        <v>0</v>
      </c>
      <c r="AB33">
        <v>0</v>
      </c>
      <c r="AC33">
        <v>0</v>
      </c>
      <c r="AD33">
        <v>458.48</v>
      </c>
      <c r="AE33">
        <v>0</v>
      </c>
      <c r="AF33">
        <v>0</v>
      </c>
      <c r="AG33">
        <v>0</v>
      </c>
      <c r="AH33">
        <v>458.48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11.6</v>
      </c>
      <c r="AU33" t="s">
        <v>21</v>
      </c>
      <c r="AV33">
        <v>1</v>
      </c>
      <c r="AW33">
        <v>2</v>
      </c>
      <c r="AX33">
        <v>388459658</v>
      </c>
      <c r="AY33">
        <v>1</v>
      </c>
      <c r="AZ33">
        <v>0</v>
      </c>
      <c r="BA33">
        <v>28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5318.3680000000004</v>
      </c>
      <c r="BN33">
        <v>11.6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6382.0416000000005</v>
      </c>
      <c r="BU33">
        <v>13.92</v>
      </c>
      <c r="BV33">
        <v>0</v>
      </c>
      <c r="BW33">
        <v>1</v>
      </c>
      <c r="CU33">
        <f>ROUND(AT33*Source!I47*AH33*AL33,2)</f>
        <v>5318.37</v>
      </c>
      <c r="CV33">
        <f>ROUND(Y33*Source!I47,7)</f>
        <v>13.92</v>
      </c>
      <c r="CW33">
        <v>0</v>
      </c>
      <c r="CX33">
        <f>ROUND(Y33*Source!I47,7)</f>
        <v>13.92</v>
      </c>
      <c r="CY33">
        <f>AD33</f>
        <v>458.48</v>
      </c>
      <c r="CZ33">
        <f>AH33</f>
        <v>458.48</v>
      </c>
      <c r="DA33">
        <f>AL33</f>
        <v>1</v>
      </c>
      <c r="DB33">
        <f>ROUND((ROUND(AT33*CZ33,2)*ROUND((0.2+1),7)),6)</f>
        <v>6382.0439999999999</v>
      </c>
      <c r="DC33">
        <f>ROUND((ROUND(AT33*AG33,2)*ROUND((0.2+1),7)),6)</f>
        <v>0</v>
      </c>
      <c r="DD33" t="s">
        <v>3</v>
      </c>
      <c r="DE33" t="s">
        <v>3</v>
      </c>
      <c r="DF33">
        <f t="shared" si="8"/>
        <v>0</v>
      </c>
      <c r="DG33">
        <f>ROUND(ROUND(AF33,2)*CX33,2)</f>
        <v>0</v>
      </c>
      <c r="DH33">
        <f t="shared" ref="DH33:DH64" si="9">ROUND(ROUND(AG33,2)*CX33,2)</f>
        <v>0</v>
      </c>
      <c r="DI33">
        <f t="shared" ref="DI33:DI64" si="10">ROUND(ROUND(AH33,2)*CX33,2)</f>
        <v>6382.04</v>
      </c>
      <c r="DJ33">
        <f>DI33</f>
        <v>6382.04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ROW(Source!A47)</f>
        <v>47</v>
      </c>
      <c r="B34">
        <v>388373058</v>
      </c>
      <c r="C34">
        <v>388371244</v>
      </c>
      <c r="D34">
        <v>342640393</v>
      </c>
      <c r="E34">
        <v>113</v>
      </c>
      <c r="F34">
        <v>1</v>
      </c>
      <c r="G34">
        <v>1</v>
      </c>
      <c r="H34">
        <v>1</v>
      </c>
      <c r="I34" t="s">
        <v>367</v>
      </c>
      <c r="J34" t="s">
        <v>3</v>
      </c>
      <c r="K34" t="s">
        <v>368</v>
      </c>
      <c r="L34">
        <v>1191</v>
      </c>
      <c r="N34">
        <v>1013</v>
      </c>
      <c r="O34" t="s">
        <v>364</v>
      </c>
      <c r="P34" t="s">
        <v>364</v>
      </c>
      <c r="Q34">
        <v>1</v>
      </c>
      <c r="W34">
        <v>0</v>
      </c>
      <c r="X34">
        <v>-1417349443</v>
      </c>
      <c r="Y34">
        <f>(AT34*ROUND((0.2+1),7))</f>
        <v>0.42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0.35</v>
      </c>
      <c r="AU34" t="s">
        <v>21</v>
      </c>
      <c r="AV34">
        <v>2</v>
      </c>
      <c r="AW34">
        <v>2</v>
      </c>
      <c r="AX34">
        <v>388459659</v>
      </c>
      <c r="AY34">
        <v>1</v>
      </c>
      <c r="AZ34">
        <v>0</v>
      </c>
      <c r="BA34">
        <v>29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ROUND(Y34*Source!I47,7)</f>
        <v>0.42</v>
      </c>
      <c r="CY34">
        <f>AD34</f>
        <v>0</v>
      </c>
      <c r="CZ34">
        <f>AH34</f>
        <v>0</v>
      </c>
      <c r="DA34">
        <f>AL34</f>
        <v>1</v>
      </c>
      <c r="DB34">
        <f>ROUND((ROUND(AT34*CZ34,2)*ROUND((0.2+1),7)),6)</f>
        <v>0</v>
      </c>
      <c r="DC34">
        <f>ROUND((ROUND(AT34*AG34,2)*ROUND((0.2+1),7)),6)</f>
        <v>0</v>
      </c>
      <c r="DD34" t="s">
        <v>3</v>
      </c>
      <c r="DE34" t="s">
        <v>3</v>
      </c>
      <c r="DF34">
        <f t="shared" si="8"/>
        <v>0</v>
      </c>
      <c r="DG34">
        <f>ROUND(ROUND(AF34,2)*CX34,2)</f>
        <v>0</v>
      </c>
      <c r="DH34">
        <f t="shared" si="9"/>
        <v>0</v>
      </c>
      <c r="DI34">
        <f t="shared" si="10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ROW(Source!A47)</f>
        <v>47</v>
      </c>
      <c r="B35">
        <v>388373058</v>
      </c>
      <c r="C35">
        <v>388371244</v>
      </c>
      <c r="D35">
        <v>342764741</v>
      </c>
      <c r="E35">
        <v>1</v>
      </c>
      <c r="F35">
        <v>1</v>
      </c>
      <c r="G35">
        <v>1</v>
      </c>
      <c r="H35">
        <v>2</v>
      </c>
      <c r="I35" t="s">
        <v>408</v>
      </c>
      <c r="J35" t="s">
        <v>409</v>
      </c>
      <c r="K35" t="s">
        <v>410</v>
      </c>
      <c r="L35">
        <v>1368</v>
      </c>
      <c r="N35">
        <v>1011</v>
      </c>
      <c r="O35" t="s">
        <v>372</v>
      </c>
      <c r="P35" t="s">
        <v>372</v>
      </c>
      <c r="Q35">
        <v>1</v>
      </c>
      <c r="W35">
        <v>0</v>
      </c>
      <c r="X35">
        <v>-361847540</v>
      </c>
      <c r="Y35">
        <f>(AT35*ROUND((0.2+1),7))</f>
        <v>0.18</v>
      </c>
      <c r="AA35">
        <v>0</v>
      </c>
      <c r="AB35">
        <v>1552.12</v>
      </c>
      <c r="AC35">
        <v>668.23</v>
      </c>
      <c r="AD35">
        <v>0</v>
      </c>
      <c r="AE35">
        <v>0</v>
      </c>
      <c r="AF35">
        <v>1552.12</v>
      </c>
      <c r="AG35">
        <v>668.23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0.15</v>
      </c>
      <c r="AU35" t="s">
        <v>21</v>
      </c>
      <c r="AV35">
        <v>1</v>
      </c>
      <c r="AW35">
        <v>2</v>
      </c>
      <c r="AX35">
        <v>388459660</v>
      </c>
      <c r="AY35">
        <v>1</v>
      </c>
      <c r="AZ35">
        <v>0</v>
      </c>
      <c r="BA35">
        <v>30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232.81799999999998</v>
      </c>
      <c r="BL35">
        <v>100.2345</v>
      </c>
      <c r="BM35">
        <v>0</v>
      </c>
      <c r="BN35">
        <v>0</v>
      </c>
      <c r="BO35">
        <v>0.15</v>
      </c>
      <c r="BP35">
        <v>1</v>
      </c>
      <c r="BQ35">
        <v>0</v>
      </c>
      <c r="BR35">
        <v>279.38159999999999</v>
      </c>
      <c r="BS35">
        <v>120.2814</v>
      </c>
      <c r="BT35">
        <v>0</v>
      </c>
      <c r="BU35">
        <v>0</v>
      </c>
      <c r="BV35">
        <v>0.18</v>
      </c>
      <c r="BW35">
        <v>1</v>
      </c>
      <c r="CV35">
        <v>0</v>
      </c>
      <c r="CW35">
        <f>ROUND(Y35*Source!I47*DO35,7)</f>
        <v>0.18</v>
      </c>
      <c r="CX35">
        <f>ROUND(Y35*Source!I47,7)</f>
        <v>0.18</v>
      </c>
      <c r="CY35">
        <f>AB35</f>
        <v>1552.12</v>
      </c>
      <c r="CZ35">
        <f>AF35</f>
        <v>1552.12</v>
      </c>
      <c r="DA35">
        <f>AJ35</f>
        <v>1</v>
      </c>
      <c r="DB35">
        <f>ROUND((ROUND(AT35*CZ35,2)*ROUND((0.2+1),7)),6)</f>
        <v>279.38400000000001</v>
      </c>
      <c r="DC35">
        <f>ROUND((ROUND(AT35*AG35,2)*ROUND((0.2+1),7)),6)</f>
        <v>120.276</v>
      </c>
      <c r="DD35" t="s">
        <v>3</v>
      </c>
      <c r="DE35" t="s">
        <v>3</v>
      </c>
      <c r="DF35">
        <f t="shared" si="8"/>
        <v>0</v>
      </c>
      <c r="DG35">
        <f>ROUND(ROUND(AF35,2)*CX35,2)</f>
        <v>279.38</v>
      </c>
      <c r="DH35">
        <f t="shared" si="9"/>
        <v>120.28</v>
      </c>
      <c r="DI35">
        <f t="shared" si="10"/>
        <v>0</v>
      </c>
      <c r="DJ35">
        <f>DG35+DH35</f>
        <v>399.65999999999997</v>
      </c>
      <c r="DK35">
        <v>1</v>
      </c>
      <c r="DL35" t="s">
        <v>385</v>
      </c>
      <c r="DM35">
        <v>6</v>
      </c>
      <c r="DN35" t="s">
        <v>364</v>
      </c>
      <c r="DO35">
        <v>1</v>
      </c>
    </row>
    <row r="36" spans="1:119" x14ac:dyDescent="0.2">
      <c r="A36">
        <f>ROW(Source!A47)</f>
        <v>47</v>
      </c>
      <c r="B36">
        <v>388373058</v>
      </c>
      <c r="C36">
        <v>388371244</v>
      </c>
      <c r="D36">
        <v>342765643</v>
      </c>
      <c r="E36">
        <v>1</v>
      </c>
      <c r="F36">
        <v>1</v>
      </c>
      <c r="G36">
        <v>1</v>
      </c>
      <c r="H36">
        <v>2</v>
      </c>
      <c r="I36" t="s">
        <v>392</v>
      </c>
      <c r="J36" t="s">
        <v>393</v>
      </c>
      <c r="K36" t="s">
        <v>394</v>
      </c>
      <c r="L36">
        <v>1368</v>
      </c>
      <c r="N36">
        <v>1011</v>
      </c>
      <c r="O36" t="s">
        <v>372</v>
      </c>
      <c r="P36" t="s">
        <v>372</v>
      </c>
      <c r="Q36">
        <v>1</v>
      </c>
      <c r="W36">
        <v>0</v>
      </c>
      <c r="X36">
        <v>1503848564</v>
      </c>
      <c r="Y36">
        <f>(AT36*ROUND((0.2+1),7))</f>
        <v>0.24</v>
      </c>
      <c r="AA36">
        <v>0</v>
      </c>
      <c r="AB36">
        <v>583.05999999999995</v>
      </c>
      <c r="AC36">
        <v>497.46</v>
      </c>
      <c r="AD36">
        <v>0</v>
      </c>
      <c r="AE36">
        <v>0</v>
      </c>
      <c r="AF36">
        <v>477.92</v>
      </c>
      <c r="AG36">
        <v>497.46</v>
      </c>
      <c r="AH36">
        <v>0</v>
      </c>
      <c r="AI36">
        <v>1</v>
      </c>
      <c r="AJ36">
        <v>1.22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0.2</v>
      </c>
      <c r="AU36" t="s">
        <v>21</v>
      </c>
      <c r="AV36">
        <v>1</v>
      </c>
      <c r="AW36">
        <v>2</v>
      </c>
      <c r="AX36">
        <v>388459661</v>
      </c>
      <c r="AY36">
        <v>1</v>
      </c>
      <c r="AZ36">
        <v>0</v>
      </c>
      <c r="BA36">
        <v>31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95.584000000000003</v>
      </c>
      <c r="BL36">
        <v>99.492000000000004</v>
      </c>
      <c r="BM36">
        <v>0</v>
      </c>
      <c r="BN36">
        <v>0</v>
      </c>
      <c r="BO36">
        <v>0.2</v>
      </c>
      <c r="BP36">
        <v>1</v>
      </c>
      <c r="BQ36">
        <v>0</v>
      </c>
      <c r="BR36">
        <v>114.7008</v>
      </c>
      <c r="BS36">
        <v>119.39039999999999</v>
      </c>
      <c r="BT36">
        <v>0</v>
      </c>
      <c r="BU36">
        <v>0</v>
      </c>
      <c r="BV36">
        <v>0.24</v>
      </c>
      <c r="BW36">
        <v>1</v>
      </c>
      <c r="CV36">
        <v>0</v>
      </c>
      <c r="CW36">
        <f>ROUND(Y36*Source!I47*DO36,7)</f>
        <v>0.24</v>
      </c>
      <c r="CX36">
        <f>ROUND(Y36*Source!I47,7)</f>
        <v>0.24</v>
      </c>
      <c r="CY36">
        <f>AB36</f>
        <v>583.05999999999995</v>
      </c>
      <c r="CZ36">
        <f>AF36</f>
        <v>477.92</v>
      </c>
      <c r="DA36">
        <f>AJ36</f>
        <v>1.22</v>
      </c>
      <c r="DB36">
        <f>ROUND((ROUND(AT36*CZ36,2)*ROUND((0.2+1),7)),6)</f>
        <v>114.696</v>
      </c>
      <c r="DC36">
        <f>ROUND((ROUND(AT36*AG36,2)*ROUND((0.2+1),7)),6)</f>
        <v>119.38800000000001</v>
      </c>
      <c r="DD36" t="s">
        <v>3</v>
      </c>
      <c r="DE36" t="s">
        <v>3</v>
      </c>
      <c r="DF36">
        <f t="shared" si="8"/>
        <v>0</v>
      </c>
      <c r="DG36">
        <f>ROUND(ROUND(AF36*AJ36,2)*CX36,2)</f>
        <v>139.93</v>
      </c>
      <c r="DH36">
        <f t="shared" si="9"/>
        <v>119.39</v>
      </c>
      <c r="DI36">
        <f t="shared" si="10"/>
        <v>0</v>
      </c>
      <c r="DJ36">
        <f>DG36+DH36</f>
        <v>259.32</v>
      </c>
      <c r="DK36">
        <v>0</v>
      </c>
      <c r="DL36" t="s">
        <v>395</v>
      </c>
      <c r="DM36">
        <v>4</v>
      </c>
      <c r="DN36" t="s">
        <v>364</v>
      </c>
      <c r="DO36">
        <v>1</v>
      </c>
    </row>
    <row r="37" spans="1:119" x14ac:dyDescent="0.2">
      <c r="A37">
        <f>ROW(Source!A47)</f>
        <v>47</v>
      </c>
      <c r="B37">
        <v>388373058</v>
      </c>
      <c r="C37">
        <v>388371244</v>
      </c>
      <c r="D37">
        <v>342723987</v>
      </c>
      <c r="E37">
        <v>1</v>
      </c>
      <c r="F37">
        <v>1</v>
      </c>
      <c r="G37">
        <v>1</v>
      </c>
      <c r="H37">
        <v>3</v>
      </c>
      <c r="I37" t="s">
        <v>411</v>
      </c>
      <c r="J37" t="s">
        <v>412</v>
      </c>
      <c r="K37" t="s">
        <v>413</v>
      </c>
      <c r="L37">
        <v>1348</v>
      </c>
      <c r="N37">
        <v>1009</v>
      </c>
      <c r="O37" t="s">
        <v>112</v>
      </c>
      <c r="P37" t="s">
        <v>112</v>
      </c>
      <c r="Q37">
        <v>1000</v>
      </c>
      <c r="W37">
        <v>0</v>
      </c>
      <c r="X37">
        <v>-132015067</v>
      </c>
      <c r="Y37">
        <f>AT37</f>
        <v>2.8000000000000001E-2</v>
      </c>
      <c r="AA37">
        <v>87896.02</v>
      </c>
      <c r="AB37">
        <v>0</v>
      </c>
      <c r="AC37">
        <v>0</v>
      </c>
      <c r="AD37">
        <v>0</v>
      </c>
      <c r="AE37">
        <v>88783.86</v>
      </c>
      <c r="AF37">
        <v>0</v>
      </c>
      <c r="AG37">
        <v>0</v>
      </c>
      <c r="AH37">
        <v>0</v>
      </c>
      <c r="AI37">
        <v>0.99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2.8000000000000001E-2</v>
      </c>
      <c r="AU37" t="s">
        <v>3</v>
      </c>
      <c r="AV37">
        <v>0</v>
      </c>
      <c r="AW37">
        <v>2</v>
      </c>
      <c r="AX37">
        <v>388459662</v>
      </c>
      <c r="AY37">
        <v>1</v>
      </c>
      <c r="AZ37">
        <v>0</v>
      </c>
      <c r="BA37">
        <v>32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2485.9480800000001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2485.9480800000001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v>0</v>
      </c>
      <c r="CX37">
        <f>ROUND(Y37*Source!I47,7)</f>
        <v>2.8000000000000001E-2</v>
      </c>
      <c r="CY37">
        <f>AA37</f>
        <v>87896.02</v>
      </c>
      <c r="CZ37">
        <f>AE37</f>
        <v>88783.86</v>
      </c>
      <c r="DA37">
        <f>AI37</f>
        <v>0.99</v>
      </c>
      <c r="DB37">
        <f>ROUND(ROUND(AT37*CZ37,2),6)</f>
        <v>2485.9499999999998</v>
      </c>
      <c r="DC37">
        <f>ROUND(ROUND(AT37*AG37,2),6)</f>
        <v>0</v>
      </c>
      <c r="DD37" t="s">
        <v>3</v>
      </c>
      <c r="DE37" t="s">
        <v>3</v>
      </c>
      <c r="DF37">
        <f>ROUND(ROUND(AE37*AI37,2)*CX37,2)</f>
        <v>2461.09</v>
      </c>
      <c r="DG37">
        <f>ROUND(ROUND(AF37,2)*CX37,2)</f>
        <v>0</v>
      </c>
      <c r="DH37">
        <f t="shared" si="9"/>
        <v>0</v>
      </c>
      <c r="DI37">
        <f t="shared" si="10"/>
        <v>0</v>
      </c>
      <c r="DJ37">
        <f>DF37</f>
        <v>2461.09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ROW(Source!A47)</f>
        <v>47</v>
      </c>
      <c r="B38">
        <v>388373058</v>
      </c>
      <c r="C38">
        <v>388371244</v>
      </c>
      <c r="D38">
        <v>342642995</v>
      </c>
      <c r="E38">
        <v>113</v>
      </c>
      <c r="F38">
        <v>1</v>
      </c>
      <c r="G38">
        <v>1</v>
      </c>
      <c r="H38">
        <v>3</v>
      </c>
      <c r="I38" t="s">
        <v>119</v>
      </c>
      <c r="J38" t="s">
        <v>3</v>
      </c>
      <c r="K38" t="s">
        <v>120</v>
      </c>
      <c r="L38">
        <v>1348</v>
      </c>
      <c r="N38">
        <v>1009</v>
      </c>
      <c r="O38" t="s">
        <v>112</v>
      </c>
      <c r="P38" t="s">
        <v>112</v>
      </c>
      <c r="Q38">
        <v>1000</v>
      </c>
      <c r="W38">
        <v>0</v>
      </c>
      <c r="X38">
        <v>1471899773</v>
      </c>
      <c r="Y38">
        <f>AT38</f>
        <v>1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1</v>
      </c>
      <c r="AU38" t="s">
        <v>3</v>
      </c>
      <c r="AV38">
        <v>0</v>
      </c>
      <c r="AW38">
        <v>2</v>
      </c>
      <c r="AX38">
        <v>388459663</v>
      </c>
      <c r="AY38">
        <v>1</v>
      </c>
      <c r="AZ38">
        <v>0</v>
      </c>
      <c r="BA38">
        <v>33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ROUND(Y38*Source!I47,7)</f>
        <v>1</v>
      </c>
      <c r="CY38">
        <f>AA38</f>
        <v>0</v>
      </c>
      <c r="CZ38">
        <f>AE38</f>
        <v>0</v>
      </c>
      <c r="DA38">
        <f>AI38</f>
        <v>1</v>
      </c>
      <c r="DB38">
        <f>ROUND(ROUND(AT38*CZ38,2),6)</f>
        <v>0</v>
      </c>
      <c r="DC38">
        <f>ROUND(ROUND(AT38*AG38,2),6)</f>
        <v>0</v>
      </c>
      <c r="DD38" t="s">
        <v>3</v>
      </c>
      <c r="DE38" t="s">
        <v>3</v>
      </c>
      <c r="DF38">
        <f>ROUND(ROUND(AE38,2)*CX38,2)</f>
        <v>0</v>
      </c>
      <c r="DG38">
        <f>ROUND(ROUND(AF38,2)*CX38,2)</f>
        <v>0</v>
      </c>
      <c r="DH38">
        <f t="shared" si="9"/>
        <v>0</v>
      </c>
      <c r="DI38">
        <f t="shared" si="10"/>
        <v>0</v>
      </c>
      <c r="DJ38">
        <f>DF38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ROW(Source!A47)</f>
        <v>47</v>
      </c>
      <c r="B39">
        <v>388373058</v>
      </c>
      <c r="C39">
        <v>388371244</v>
      </c>
      <c r="D39">
        <v>277880116</v>
      </c>
      <c r="E39">
        <v>1</v>
      </c>
      <c r="F39">
        <v>1</v>
      </c>
      <c r="G39">
        <v>1</v>
      </c>
      <c r="H39">
        <v>3</v>
      </c>
      <c r="I39" t="s">
        <v>122</v>
      </c>
      <c r="J39" t="s">
        <v>124</v>
      </c>
      <c r="K39" t="s">
        <v>123</v>
      </c>
      <c r="L39">
        <v>1348</v>
      </c>
      <c r="N39">
        <v>1009</v>
      </c>
      <c r="O39" t="s">
        <v>112</v>
      </c>
      <c r="P39" t="s">
        <v>112</v>
      </c>
      <c r="Q39">
        <v>1000</v>
      </c>
      <c r="W39">
        <v>0</v>
      </c>
      <c r="X39">
        <v>-616564660</v>
      </c>
      <c r="Y39">
        <f>AT39</f>
        <v>1</v>
      </c>
      <c r="AA39">
        <v>57398.77</v>
      </c>
      <c r="AB39">
        <v>0</v>
      </c>
      <c r="AC39">
        <v>0</v>
      </c>
      <c r="AD39">
        <v>0</v>
      </c>
      <c r="AE39">
        <v>64493</v>
      </c>
      <c r="AF39">
        <v>0</v>
      </c>
      <c r="AG39">
        <v>0</v>
      </c>
      <c r="AH39">
        <v>0</v>
      </c>
      <c r="AI39">
        <v>0.89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3</v>
      </c>
      <c r="AT39">
        <v>1</v>
      </c>
      <c r="AU39" t="s">
        <v>3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ROUND(Y39*Source!I47,7)</f>
        <v>1</v>
      </c>
      <c r="CY39">
        <f>AA39</f>
        <v>57398.77</v>
      </c>
      <c r="CZ39">
        <f>AE39</f>
        <v>64493</v>
      </c>
      <c r="DA39">
        <f>AI39</f>
        <v>0.89</v>
      </c>
      <c r="DB39">
        <f>ROUND(ROUND(AT39*CZ39,2),6)</f>
        <v>64493</v>
      </c>
      <c r="DC39">
        <f>ROUND(ROUND(AT39*AG39,2),6)</f>
        <v>0</v>
      </c>
      <c r="DD39" t="s">
        <v>3</v>
      </c>
      <c r="DE39" t="s">
        <v>3</v>
      </c>
      <c r="DF39">
        <f>ROUND(ROUND(AE39*AI39,2)*CX39,2)</f>
        <v>57398.77</v>
      </c>
      <c r="DG39">
        <f>ROUND(ROUND(AF39,2)*CX39,2)</f>
        <v>0</v>
      </c>
      <c r="DH39">
        <f t="shared" si="9"/>
        <v>0</v>
      </c>
      <c r="DI39">
        <f t="shared" si="10"/>
        <v>0</v>
      </c>
      <c r="DJ39">
        <f>DF39</f>
        <v>57398.77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ROW(Source!A50)</f>
        <v>50</v>
      </c>
      <c r="B40">
        <v>388373058</v>
      </c>
      <c r="C40">
        <v>388371260</v>
      </c>
      <c r="D40">
        <v>342640208</v>
      </c>
      <c r="E40">
        <v>113</v>
      </c>
      <c r="F40">
        <v>1</v>
      </c>
      <c r="G40">
        <v>1</v>
      </c>
      <c r="H40">
        <v>1</v>
      </c>
      <c r="I40" t="s">
        <v>380</v>
      </c>
      <c r="J40" t="s">
        <v>3</v>
      </c>
      <c r="K40" t="s">
        <v>381</v>
      </c>
      <c r="L40">
        <v>1191</v>
      </c>
      <c r="N40">
        <v>1013</v>
      </c>
      <c r="O40" t="s">
        <v>364</v>
      </c>
      <c r="P40" t="s">
        <v>364</v>
      </c>
      <c r="Q40">
        <v>1</v>
      </c>
      <c r="W40">
        <v>0</v>
      </c>
      <c r="X40">
        <v>-715079457</v>
      </c>
      <c r="Y40">
        <f>(AT40*ROUND((0.2+1),7))</f>
        <v>194.4</v>
      </c>
      <c r="AA40">
        <v>0</v>
      </c>
      <c r="AB40">
        <v>0</v>
      </c>
      <c r="AC40">
        <v>0</v>
      </c>
      <c r="AD40">
        <v>469.62</v>
      </c>
      <c r="AE40">
        <v>0</v>
      </c>
      <c r="AF40">
        <v>0</v>
      </c>
      <c r="AG40">
        <v>0</v>
      </c>
      <c r="AH40">
        <v>469.62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162</v>
      </c>
      <c r="AU40" t="s">
        <v>21</v>
      </c>
      <c r="AV40">
        <v>1</v>
      </c>
      <c r="AW40">
        <v>2</v>
      </c>
      <c r="AX40">
        <v>388460441</v>
      </c>
      <c r="AY40">
        <v>1</v>
      </c>
      <c r="AZ40">
        <v>0</v>
      </c>
      <c r="BA40">
        <v>34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76078.44</v>
      </c>
      <c r="BN40">
        <v>162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91294.127999999997</v>
      </c>
      <c r="BU40">
        <v>194.4</v>
      </c>
      <c r="BV40">
        <v>0</v>
      </c>
      <c r="BW40">
        <v>1</v>
      </c>
      <c r="CU40">
        <f>ROUND(AT40*Source!I50*AH40*AL40,2)</f>
        <v>760.78</v>
      </c>
      <c r="CV40">
        <f>ROUND(Y40*Source!I50,7)</f>
        <v>1.944</v>
      </c>
      <c r="CW40">
        <v>0</v>
      </c>
      <c r="CX40">
        <f>ROUND(Y40*Source!I50,7)</f>
        <v>1.944</v>
      </c>
      <c r="CY40">
        <f>AD40</f>
        <v>469.62</v>
      </c>
      <c r="CZ40">
        <f>AH40</f>
        <v>469.62</v>
      </c>
      <c r="DA40">
        <f>AL40</f>
        <v>1</v>
      </c>
      <c r="DB40">
        <f>ROUND((ROUND(AT40*CZ40,2)*ROUND((0.2+1),7)),6)</f>
        <v>91294.127999999997</v>
      </c>
      <c r="DC40">
        <f>ROUND((ROUND(AT40*AG40,2)*ROUND((0.2+1),7)),6)</f>
        <v>0</v>
      </c>
      <c r="DD40" t="s">
        <v>3</v>
      </c>
      <c r="DE40" t="s">
        <v>3</v>
      </c>
      <c r="DF40">
        <f>ROUND(ROUND(AE40,2)*CX40,2)</f>
        <v>0</v>
      </c>
      <c r="DG40">
        <f>ROUND(ROUND(AF40,2)*CX40,2)</f>
        <v>0</v>
      </c>
      <c r="DH40">
        <f t="shared" si="9"/>
        <v>0</v>
      </c>
      <c r="DI40">
        <f t="shared" si="10"/>
        <v>912.94</v>
      </c>
      <c r="DJ40">
        <f>DI40</f>
        <v>912.94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ROW(Source!A50)</f>
        <v>50</v>
      </c>
      <c r="B41">
        <v>388373058</v>
      </c>
      <c r="C41">
        <v>388371260</v>
      </c>
      <c r="D41">
        <v>342640393</v>
      </c>
      <c r="E41">
        <v>113</v>
      </c>
      <c r="F41">
        <v>1</v>
      </c>
      <c r="G41">
        <v>1</v>
      </c>
      <c r="H41">
        <v>1</v>
      </c>
      <c r="I41" t="s">
        <v>367</v>
      </c>
      <c r="J41" t="s">
        <v>3</v>
      </c>
      <c r="K41" t="s">
        <v>368</v>
      </c>
      <c r="L41">
        <v>1191</v>
      </c>
      <c r="N41">
        <v>1013</v>
      </c>
      <c r="O41" t="s">
        <v>364</v>
      </c>
      <c r="P41" t="s">
        <v>364</v>
      </c>
      <c r="Q41">
        <v>1</v>
      </c>
      <c r="W41">
        <v>0</v>
      </c>
      <c r="X41">
        <v>-1417349443</v>
      </c>
      <c r="Y41">
        <f>(AT41*ROUND((0.2+1),7))</f>
        <v>30.72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25.6</v>
      </c>
      <c r="AU41" t="s">
        <v>21</v>
      </c>
      <c r="AV41">
        <v>2</v>
      </c>
      <c r="AW41">
        <v>2</v>
      </c>
      <c r="AX41">
        <v>388460442</v>
      </c>
      <c r="AY41">
        <v>1</v>
      </c>
      <c r="AZ41">
        <v>0</v>
      </c>
      <c r="BA41">
        <v>35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ROUND(Y41*Source!I50,7)</f>
        <v>0.30719999999999997</v>
      </c>
      <c r="CY41">
        <f>AD41</f>
        <v>0</v>
      </c>
      <c r="CZ41">
        <f>AH41</f>
        <v>0</v>
      </c>
      <c r="DA41">
        <f>AL41</f>
        <v>1</v>
      </c>
      <c r="DB41">
        <f>ROUND((ROUND(AT41*CZ41,2)*ROUND((0.2+1),7)),6)</f>
        <v>0</v>
      </c>
      <c r="DC41">
        <f>ROUND((ROUND(AT41*AG41,2)*ROUND((0.2+1),7)),6)</f>
        <v>0</v>
      </c>
      <c r="DD41" t="s">
        <v>3</v>
      </c>
      <c r="DE41" t="s">
        <v>3</v>
      </c>
      <c r="DF41">
        <f>ROUND(ROUND(AE41,2)*CX41,2)</f>
        <v>0</v>
      </c>
      <c r="DG41">
        <f>ROUND(ROUND(AF41,2)*CX41,2)</f>
        <v>0</v>
      </c>
      <c r="DH41">
        <f t="shared" si="9"/>
        <v>0</v>
      </c>
      <c r="DI41">
        <f t="shared" si="10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ROW(Source!A50)</f>
        <v>50</v>
      </c>
      <c r="B42">
        <v>388373058</v>
      </c>
      <c r="C42">
        <v>388371260</v>
      </c>
      <c r="D42">
        <v>342764689</v>
      </c>
      <c r="E42">
        <v>1</v>
      </c>
      <c r="F42">
        <v>1</v>
      </c>
      <c r="G42">
        <v>1</v>
      </c>
      <c r="H42">
        <v>2</v>
      </c>
      <c r="I42" t="s">
        <v>414</v>
      </c>
      <c r="J42" t="s">
        <v>415</v>
      </c>
      <c r="K42" t="s">
        <v>416</v>
      </c>
      <c r="L42">
        <v>1368</v>
      </c>
      <c r="N42">
        <v>1011</v>
      </c>
      <c r="O42" t="s">
        <v>372</v>
      </c>
      <c r="P42" t="s">
        <v>372</v>
      </c>
      <c r="Q42">
        <v>1</v>
      </c>
      <c r="W42">
        <v>0</v>
      </c>
      <c r="X42">
        <v>1047952000</v>
      </c>
      <c r="Y42">
        <f>(AT42*ROUND((0.2+1),7))</f>
        <v>29.879999999999995</v>
      </c>
      <c r="AA42">
        <v>0</v>
      </c>
      <c r="AB42">
        <v>846.76</v>
      </c>
      <c r="AC42">
        <v>668.23</v>
      </c>
      <c r="AD42">
        <v>0</v>
      </c>
      <c r="AE42">
        <v>0</v>
      </c>
      <c r="AF42">
        <v>622.62</v>
      </c>
      <c r="AG42">
        <v>668.23</v>
      </c>
      <c r="AH42">
        <v>0</v>
      </c>
      <c r="AI42">
        <v>1</v>
      </c>
      <c r="AJ42">
        <v>1.36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24.9</v>
      </c>
      <c r="AU42" t="s">
        <v>21</v>
      </c>
      <c r="AV42">
        <v>1</v>
      </c>
      <c r="AW42">
        <v>2</v>
      </c>
      <c r="AX42">
        <v>388460443</v>
      </c>
      <c r="AY42">
        <v>1</v>
      </c>
      <c r="AZ42">
        <v>0</v>
      </c>
      <c r="BA42">
        <v>36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15503.237999999999</v>
      </c>
      <c r="BL42">
        <v>16638.927</v>
      </c>
      <c r="BM42">
        <v>0</v>
      </c>
      <c r="BN42">
        <v>0</v>
      </c>
      <c r="BO42">
        <v>24.9</v>
      </c>
      <c r="BP42">
        <v>1</v>
      </c>
      <c r="BQ42">
        <v>0</v>
      </c>
      <c r="BR42">
        <v>18603.885599999998</v>
      </c>
      <c r="BS42">
        <v>19966.712399999997</v>
      </c>
      <c r="BT42">
        <v>0</v>
      </c>
      <c r="BU42">
        <v>0</v>
      </c>
      <c r="BV42">
        <v>29.879999999999995</v>
      </c>
      <c r="BW42">
        <v>1</v>
      </c>
      <c r="CV42">
        <v>0</v>
      </c>
      <c r="CW42">
        <f>ROUND(Y42*Source!I50*DO42,7)</f>
        <v>0.29880000000000001</v>
      </c>
      <c r="CX42">
        <f>ROUND(Y42*Source!I50,7)</f>
        <v>0.29880000000000001</v>
      </c>
      <c r="CY42">
        <f>AB42</f>
        <v>846.76</v>
      </c>
      <c r="CZ42">
        <f>AF42</f>
        <v>622.62</v>
      </c>
      <c r="DA42">
        <f>AJ42</f>
        <v>1.36</v>
      </c>
      <c r="DB42">
        <f>ROUND((ROUND(AT42*CZ42,2)*ROUND((0.2+1),7)),6)</f>
        <v>18603.887999999999</v>
      </c>
      <c r="DC42">
        <f>ROUND((ROUND(AT42*AG42,2)*ROUND((0.2+1),7)),6)</f>
        <v>19966.716</v>
      </c>
      <c r="DD42" t="s">
        <v>3</v>
      </c>
      <c r="DE42" t="s">
        <v>3</v>
      </c>
      <c r="DF42">
        <f>ROUND(ROUND(AE42,2)*CX42,2)</f>
        <v>0</v>
      </c>
      <c r="DG42">
        <f>ROUND(ROUND(AF42*AJ42,2)*CX42,2)</f>
        <v>253.01</v>
      </c>
      <c r="DH42">
        <f t="shared" si="9"/>
        <v>199.67</v>
      </c>
      <c r="DI42">
        <f t="shared" si="10"/>
        <v>0</v>
      </c>
      <c r="DJ42">
        <f>DG42+DH42</f>
        <v>452.67999999999995</v>
      </c>
      <c r="DK42">
        <v>0</v>
      </c>
      <c r="DL42" t="s">
        <v>385</v>
      </c>
      <c r="DM42">
        <v>6</v>
      </c>
      <c r="DN42" t="s">
        <v>364</v>
      </c>
      <c r="DO42">
        <v>1</v>
      </c>
    </row>
    <row r="43" spans="1:119" x14ac:dyDescent="0.2">
      <c r="A43">
        <f>ROW(Source!A50)</f>
        <v>50</v>
      </c>
      <c r="B43">
        <v>388373058</v>
      </c>
      <c r="C43">
        <v>388371260</v>
      </c>
      <c r="D43">
        <v>342765643</v>
      </c>
      <c r="E43">
        <v>1</v>
      </c>
      <c r="F43">
        <v>1</v>
      </c>
      <c r="G43">
        <v>1</v>
      </c>
      <c r="H43">
        <v>2</v>
      </c>
      <c r="I43" t="s">
        <v>392</v>
      </c>
      <c r="J43" t="s">
        <v>393</v>
      </c>
      <c r="K43" t="s">
        <v>394</v>
      </c>
      <c r="L43">
        <v>1368</v>
      </c>
      <c r="N43">
        <v>1011</v>
      </c>
      <c r="O43" t="s">
        <v>372</v>
      </c>
      <c r="P43" t="s">
        <v>372</v>
      </c>
      <c r="Q43">
        <v>1</v>
      </c>
      <c r="W43">
        <v>0</v>
      </c>
      <c r="X43">
        <v>1503848564</v>
      </c>
      <c r="Y43">
        <f>(AT43*ROUND((0.2+1),7))</f>
        <v>0.84</v>
      </c>
      <c r="AA43">
        <v>0</v>
      </c>
      <c r="AB43">
        <v>583.05999999999995</v>
      </c>
      <c r="AC43">
        <v>497.46</v>
      </c>
      <c r="AD43">
        <v>0</v>
      </c>
      <c r="AE43">
        <v>0</v>
      </c>
      <c r="AF43">
        <v>477.92</v>
      </c>
      <c r="AG43">
        <v>497.46</v>
      </c>
      <c r="AH43">
        <v>0</v>
      </c>
      <c r="AI43">
        <v>1</v>
      </c>
      <c r="AJ43">
        <v>1.22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0.7</v>
      </c>
      <c r="AU43" t="s">
        <v>21</v>
      </c>
      <c r="AV43">
        <v>1</v>
      </c>
      <c r="AW43">
        <v>2</v>
      </c>
      <c r="AX43">
        <v>388460444</v>
      </c>
      <c r="AY43">
        <v>1</v>
      </c>
      <c r="AZ43">
        <v>0</v>
      </c>
      <c r="BA43">
        <v>37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334.54399999999998</v>
      </c>
      <c r="BL43">
        <v>348.22199999999998</v>
      </c>
      <c r="BM43">
        <v>0</v>
      </c>
      <c r="BN43">
        <v>0</v>
      </c>
      <c r="BO43">
        <v>0.7</v>
      </c>
      <c r="BP43">
        <v>1</v>
      </c>
      <c r="BQ43">
        <v>0</v>
      </c>
      <c r="BR43">
        <v>401.45280000000002</v>
      </c>
      <c r="BS43">
        <v>417.86639999999994</v>
      </c>
      <c r="BT43">
        <v>0</v>
      </c>
      <c r="BU43">
        <v>0</v>
      </c>
      <c r="BV43">
        <v>0.84</v>
      </c>
      <c r="BW43">
        <v>1</v>
      </c>
      <c r="CV43">
        <v>0</v>
      </c>
      <c r="CW43">
        <f>ROUND(Y43*Source!I50*DO43,7)</f>
        <v>8.3999999999999995E-3</v>
      </c>
      <c r="CX43">
        <f>ROUND(Y43*Source!I50,7)</f>
        <v>8.3999999999999995E-3</v>
      </c>
      <c r="CY43">
        <f>AB43</f>
        <v>583.05999999999995</v>
      </c>
      <c r="CZ43">
        <f>AF43</f>
        <v>477.92</v>
      </c>
      <c r="DA43">
        <f>AJ43</f>
        <v>1.22</v>
      </c>
      <c r="DB43">
        <f>ROUND((ROUND(AT43*CZ43,2)*ROUND((0.2+1),7)),6)</f>
        <v>401.44799999999998</v>
      </c>
      <c r="DC43">
        <f>ROUND((ROUND(AT43*AG43,2)*ROUND((0.2+1),7)),6)</f>
        <v>417.86399999999998</v>
      </c>
      <c r="DD43" t="s">
        <v>3</v>
      </c>
      <c r="DE43" t="s">
        <v>3</v>
      </c>
      <c r="DF43">
        <f>ROUND(ROUND(AE43,2)*CX43,2)</f>
        <v>0</v>
      </c>
      <c r="DG43">
        <f>ROUND(ROUND(AF43*AJ43,2)*CX43,2)</f>
        <v>4.9000000000000004</v>
      </c>
      <c r="DH43">
        <f t="shared" si="9"/>
        <v>4.18</v>
      </c>
      <c r="DI43">
        <f t="shared" si="10"/>
        <v>0</v>
      </c>
      <c r="DJ43">
        <f>DG43+DH43</f>
        <v>9.08</v>
      </c>
      <c r="DK43">
        <v>0</v>
      </c>
      <c r="DL43" t="s">
        <v>395</v>
      </c>
      <c r="DM43">
        <v>4</v>
      </c>
      <c r="DN43" t="s">
        <v>364</v>
      </c>
      <c r="DO43">
        <v>1</v>
      </c>
    </row>
    <row r="44" spans="1:119" x14ac:dyDescent="0.2">
      <c r="A44">
        <f>ROW(Source!A50)</f>
        <v>50</v>
      </c>
      <c r="B44">
        <v>388373058</v>
      </c>
      <c r="C44">
        <v>388371260</v>
      </c>
      <c r="D44">
        <v>342716180</v>
      </c>
      <c r="E44">
        <v>1</v>
      </c>
      <c r="F44">
        <v>1</v>
      </c>
      <c r="G44">
        <v>1</v>
      </c>
      <c r="H44">
        <v>3</v>
      </c>
      <c r="I44" t="s">
        <v>417</v>
      </c>
      <c r="J44" t="s">
        <v>418</v>
      </c>
      <c r="K44" t="s">
        <v>419</v>
      </c>
      <c r="L44">
        <v>1346</v>
      </c>
      <c r="N44">
        <v>1009</v>
      </c>
      <c r="O44" t="s">
        <v>420</v>
      </c>
      <c r="P44" t="s">
        <v>420</v>
      </c>
      <c r="Q44">
        <v>1</v>
      </c>
      <c r="W44">
        <v>0</v>
      </c>
      <c r="X44">
        <v>1485658144</v>
      </c>
      <c r="Y44">
        <f t="shared" ref="Y44:Y49" si="11">AT44</f>
        <v>80</v>
      </c>
      <c r="AA44">
        <v>112.47</v>
      </c>
      <c r="AB44">
        <v>0</v>
      </c>
      <c r="AC44">
        <v>0</v>
      </c>
      <c r="AD44">
        <v>0</v>
      </c>
      <c r="AE44">
        <v>92.95</v>
      </c>
      <c r="AF44">
        <v>0</v>
      </c>
      <c r="AG44">
        <v>0</v>
      </c>
      <c r="AH44">
        <v>0</v>
      </c>
      <c r="AI44">
        <v>1.21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80</v>
      </c>
      <c r="AU44" t="s">
        <v>3</v>
      </c>
      <c r="AV44">
        <v>0</v>
      </c>
      <c r="AW44">
        <v>2</v>
      </c>
      <c r="AX44">
        <v>388460445</v>
      </c>
      <c r="AY44">
        <v>1</v>
      </c>
      <c r="AZ44">
        <v>0</v>
      </c>
      <c r="BA44">
        <v>38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7436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7436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ROUND(Y44*Source!I50,7)</f>
        <v>0.8</v>
      </c>
      <c r="CY44">
        <f t="shared" ref="CY44:CY49" si="12">AA44</f>
        <v>112.47</v>
      </c>
      <c r="CZ44">
        <f t="shared" ref="CZ44:CZ49" si="13">AE44</f>
        <v>92.95</v>
      </c>
      <c r="DA44">
        <f t="shared" ref="DA44:DA49" si="14">AI44</f>
        <v>1.21</v>
      </c>
      <c r="DB44">
        <f t="shared" ref="DB44:DB49" si="15">ROUND(ROUND(AT44*CZ44,2),6)</f>
        <v>7436</v>
      </c>
      <c r="DC44">
        <f t="shared" ref="DC44:DC49" si="16">ROUND(ROUND(AT44*AG44,2),6)</f>
        <v>0</v>
      </c>
      <c r="DD44" t="s">
        <v>3</v>
      </c>
      <c r="DE44" t="s">
        <v>3</v>
      </c>
      <c r="DF44">
        <f>ROUND(ROUND(AE44*AI44,2)*CX44,2)</f>
        <v>89.98</v>
      </c>
      <c r="DG44">
        <f t="shared" ref="DG44:DG51" si="17">ROUND(ROUND(AF44,2)*CX44,2)</f>
        <v>0</v>
      </c>
      <c r="DH44">
        <f t="shared" si="9"/>
        <v>0</v>
      </c>
      <c r="DI44">
        <f t="shared" si="10"/>
        <v>0</v>
      </c>
      <c r="DJ44">
        <f t="shared" ref="DJ44:DJ49" si="18">DF44</f>
        <v>89.98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ROW(Source!A50)</f>
        <v>50</v>
      </c>
      <c r="B45">
        <v>388373058</v>
      </c>
      <c r="C45">
        <v>388371260</v>
      </c>
      <c r="D45">
        <v>342641491</v>
      </c>
      <c r="E45">
        <v>113</v>
      </c>
      <c r="F45">
        <v>1</v>
      </c>
      <c r="G45">
        <v>1</v>
      </c>
      <c r="H45">
        <v>3</v>
      </c>
      <c r="I45" t="s">
        <v>133</v>
      </c>
      <c r="J45" t="s">
        <v>3</v>
      </c>
      <c r="K45" t="s">
        <v>134</v>
      </c>
      <c r="L45">
        <v>1339</v>
      </c>
      <c r="N45">
        <v>1007</v>
      </c>
      <c r="O45" t="s">
        <v>32</v>
      </c>
      <c r="P45" t="s">
        <v>32</v>
      </c>
      <c r="Q45">
        <v>1</v>
      </c>
      <c r="W45">
        <v>0</v>
      </c>
      <c r="X45">
        <v>-157982121</v>
      </c>
      <c r="Y45">
        <f t="shared" si="11"/>
        <v>0.55000000000000004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 t="s">
        <v>3</v>
      </c>
      <c r="AT45">
        <v>0.55000000000000004</v>
      </c>
      <c r="AU45" t="s">
        <v>3</v>
      </c>
      <c r="AV45">
        <v>0</v>
      </c>
      <c r="AW45">
        <v>2</v>
      </c>
      <c r="AX45">
        <v>388460447</v>
      </c>
      <c r="AY45">
        <v>1</v>
      </c>
      <c r="AZ45">
        <v>0</v>
      </c>
      <c r="BA45">
        <v>39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ROUND(Y45*Source!I50,7)</f>
        <v>5.4999999999999997E-3</v>
      </c>
      <c r="CY45">
        <f t="shared" si="12"/>
        <v>0</v>
      </c>
      <c r="CZ45">
        <f t="shared" si="13"/>
        <v>0</v>
      </c>
      <c r="DA45">
        <f t="shared" si="14"/>
        <v>1</v>
      </c>
      <c r="DB45">
        <f t="shared" si="15"/>
        <v>0</v>
      </c>
      <c r="DC45">
        <f t="shared" si="16"/>
        <v>0</v>
      </c>
      <c r="DD45" t="s">
        <v>3</v>
      </c>
      <c r="DE45" t="s">
        <v>3</v>
      </c>
      <c r="DF45">
        <f>ROUND(ROUND(AE45,2)*CX45,2)</f>
        <v>0</v>
      </c>
      <c r="DG45">
        <f t="shared" si="17"/>
        <v>0</v>
      </c>
      <c r="DH45">
        <f t="shared" si="9"/>
        <v>0</v>
      </c>
      <c r="DI45">
        <f t="shared" si="10"/>
        <v>0</v>
      </c>
      <c r="DJ45">
        <f t="shared" si="18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ROW(Source!A50)</f>
        <v>50</v>
      </c>
      <c r="B46">
        <v>388373058</v>
      </c>
      <c r="C46">
        <v>388371260</v>
      </c>
      <c r="D46">
        <v>277870841</v>
      </c>
      <c r="E46">
        <v>1</v>
      </c>
      <c r="F46">
        <v>1</v>
      </c>
      <c r="G46">
        <v>1</v>
      </c>
      <c r="H46">
        <v>3</v>
      </c>
      <c r="I46" t="s">
        <v>139</v>
      </c>
      <c r="J46" t="s">
        <v>141</v>
      </c>
      <c r="K46" t="s">
        <v>140</v>
      </c>
      <c r="L46">
        <v>1339</v>
      </c>
      <c r="N46">
        <v>1007</v>
      </c>
      <c r="O46" t="s">
        <v>32</v>
      </c>
      <c r="P46" t="s">
        <v>32</v>
      </c>
      <c r="Q46">
        <v>1</v>
      </c>
      <c r="W46">
        <v>0</v>
      </c>
      <c r="X46">
        <v>-1752934271</v>
      </c>
      <c r="Y46">
        <f t="shared" si="11"/>
        <v>5.4999999999999997E-3</v>
      </c>
      <c r="AA46">
        <v>5626.55</v>
      </c>
      <c r="AB46">
        <v>0</v>
      </c>
      <c r="AC46">
        <v>0</v>
      </c>
      <c r="AD46">
        <v>0</v>
      </c>
      <c r="AE46">
        <v>5626.55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3</v>
      </c>
      <c r="AT46">
        <v>5.4999999999999997E-3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ROUND(Y46*Source!I50,7)</f>
        <v>5.5000000000000002E-5</v>
      </c>
      <c r="CY46">
        <f t="shared" si="12"/>
        <v>5626.55</v>
      </c>
      <c r="CZ46">
        <f t="shared" si="13"/>
        <v>5626.55</v>
      </c>
      <c r="DA46">
        <f t="shared" si="14"/>
        <v>1</v>
      </c>
      <c r="DB46">
        <f t="shared" si="15"/>
        <v>30.95</v>
      </c>
      <c r="DC46">
        <f t="shared" si="16"/>
        <v>0</v>
      </c>
      <c r="DD46" t="s">
        <v>3</v>
      </c>
      <c r="DE46" t="s">
        <v>3</v>
      </c>
      <c r="DF46">
        <f>ROUND(ROUND(AE46,2)*CX46,2)</f>
        <v>0.31</v>
      </c>
      <c r="DG46">
        <f t="shared" si="17"/>
        <v>0</v>
      </c>
      <c r="DH46">
        <f t="shared" si="9"/>
        <v>0</v>
      </c>
      <c r="DI46">
        <f t="shared" si="10"/>
        <v>0</v>
      </c>
      <c r="DJ46">
        <f t="shared" si="18"/>
        <v>0.31</v>
      </c>
      <c r="DK46">
        <v>1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ROW(Source!A50)</f>
        <v>50</v>
      </c>
      <c r="B47">
        <v>388373058</v>
      </c>
      <c r="C47">
        <v>388371260</v>
      </c>
      <c r="D47">
        <v>342719390</v>
      </c>
      <c r="E47">
        <v>1</v>
      </c>
      <c r="F47">
        <v>1</v>
      </c>
      <c r="G47">
        <v>1</v>
      </c>
      <c r="H47">
        <v>3</v>
      </c>
      <c r="I47" t="s">
        <v>421</v>
      </c>
      <c r="J47" t="s">
        <v>422</v>
      </c>
      <c r="K47" t="s">
        <v>423</v>
      </c>
      <c r="L47">
        <v>1339</v>
      </c>
      <c r="N47">
        <v>1007</v>
      </c>
      <c r="O47" t="s">
        <v>32</v>
      </c>
      <c r="P47" t="s">
        <v>32</v>
      </c>
      <c r="Q47">
        <v>1</v>
      </c>
      <c r="W47">
        <v>0</v>
      </c>
      <c r="X47">
        <v>1069102517</v>
      </c>
      <c r="Y47">
        <f t="shared" si="11"/>
        <v>1.5</v>
      </c>
      <c r="AA47">
        <v>4909.55</v>
      </c>
      <c r="AB47">
        <v>0</v>
      </c>
      <c r="AC47">
        <v>0</v>
      </c>
      <c r="AD47">
        <v>0</v>
      </c>
      <c r="AE47">
        <v>4909.55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1.5</v>
      </c>
      <c r="AU47" t="s">
        <v>3</v>
      </c>
      <c r="AV47">
        <v>0</v>
      </c>
      <c r="AW47">
        <v>2</v>
      </c>
      <c r="AX47">
        <v>388460448</v>
      </c>
      <c r="AY47">
        <v>1</v>
      </c>
      <c r="AZ47">
        <v>0</v>
      </c>
      <c r="BA47">
        <v>40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7364.3250000000007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7364.3250000000007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ROUND(Y47*Source!I50,7)</f>
        <v>1.4999999999999999E-2</v>
      </c>
      <c r="CY47">
        <f t="shared" si="12"/>
        <v>4909.55</v>
      </c>
      <c r="CZ47">
        <f t="shared" si="13"/>
        <v>4909.55</v>
      </c>
      <c r="DA47">
        <f t="shared" si="14"/>
        <v>1</v>
      </c>
      <c r="DB47">
        <f t="shared" si="15"/>
        <v>7364.33</v>
      </c>
      <c r="DC47">
        <f t="shared" si="16"/>
        <v>0</v>
      </c>
      <c r="DD47" t="s">
        <v>3</v>
      </c>
      <c r="DE47" t="s">
        <v>3</v>
      </c>
      <c r="DF47">
        <f>ROUND(ROUND(AE47,2)*CX47,2)</f>
        <v>73.64</v>
      </c>
      <c r="DG47">
        <f t="shared" si="17"/>
        <v>0</v>
      </c>
      <c r="DH47">
        <f t="shared" si="9"/>
        <v>0</v>
      </c>
      <c r="DI47">
        <f t="shared" si="10"/>
        <v>0</v>
      </c>
      <c r="DJ47">
        <f t="shared" si="18"/>
        <v>73.64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ROW(Source!A50)</f>
        <v>50</v>
      </c>
      <c r="B48">
        <v>388373058</v>
      </c>
      <c r="C48">
        <v>388371260</v>
      </c>
      <c r="D48">
        <v>342641851</v>
      </c>
      <c r="E48">
        <v>113</v>
      </c>
      <c r="F48">
        <v>1</v>
      </c>
      <c r="G48">
        <v>1</v>
      </c>
      <c r="H48">
        <v>3</v>
      </c>
      <c r="I48" t="s">
        <v>136</v>
      </c>
      <c r="J48" t="s">
        <v>3</v>
      </c>
      <c r="K48" t="s">
        <v>137</v>
      </c>
      <c r="L48">
        <v>1371</v>
      </c>
      <c r="N48">
        <v>1013</v>
      </c>
      <c r="O48" t="s">
        <v>60</v>
      </c>
      <c r="P48" t="s">
        <v>60</v>
      </c>
      <c r="Q48">
        <v>1</v>
      </c>
      <c r="W48">
        <v>0</v>
      </c>
      <c r="X48">
        <v>1547021104</v>
      </c>
      <c r="Y48">
        <f t="shared" si="11"/>
        <v>100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100</v>
      </c>
      <c r="AU48" t="s">
        <v>3</v>
      </c>
      <c r="AV48">
        <v>0</v>
      </c>
      <c r="AW48">
        <v>2</v>
      </c>
      <c r="AX48">
        <v>388460449</v>
      </c>
      <c r="AY48">
        <v>1</v>
      </c>
      <c r="AZ48">
        <v>0</v>
      </c>
      <c r="BA48">
        <v>41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ROUND(Y48*Source!I50,7)</f>
        <v>1</v>
      </c>
      <c r="CY48">
        <f t="shared" si="12"/>
        <v>0</v>
      </c>
      <c r="CZ48">
        <f t="shared" si="13"/>
        <v>0</v>
      </c>
      <c r="DA48">
        <f t="shared" si="14"/>
        <v>1</v>
      </c>
      <c r="DB48">
        <f t="shared" si="15"/>
        <v>0</v>
      </c>
      <c r="DC48">
        <f t="shared" si="16"/>
        <v>0</v>
      </c>
      <c r="DD48" t="s">
        <v>3</v>
      </c>
      <c r="DE48" t="s">
        <v>3</v>
      </c>
      <c r="DF48">
        <f>ROUND(ROUND(AE48,2)*CX48,2)</f>
        <v>0</v>
      </c>
      <c r="DG48">
        <f t="shared" si="17"/>
        <v>0</v>
      </c>
      <c r="DH48">
        <f t="shared" si="9"/>
        <v>0</v>
      </c>
      <c r="DI48">
        <f t="shared" si="10"/>
        <v>0</v>
      </c>
      <c r="DJ48">
        <f t="shared" si="18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ROW(Source!A50)</f>
        <v>50</v>
      </c>
      <c r="B49">
        <v>388373058</v>
      </c>
      <c r="C49">
        <v>388371260</v>
      </c>
      <c r="D49">
        <v>342720542</v>
      </c>
      <c r="E49">
        <v>1</v>
      </c>
      <c r="F49">
        <v>1</v>
      </c>
      <c r="G49">
        <v>1</v>
      </c>
      <c r="H49">
        <v>3</v>
      </c>
      <c r="I49" t="s">
        <v>66</v>
      </c>
      <c r="J49" t="s">
        <v>68</v>
      </c>
      <c r="K49" t="s">
        <v>143</v>
      </c>
      <c r="L49">
        <v>1339</v>
      </c>
      <c r="N49">
        <v>1007</v>
      </c>
      <c r="O49" t="s">
        <v>32</v>
      </c>
      <c r="P49" t="s">
        <v>32</v>
      </c>
      <c r="Q49">
        <v>1</v>
      </c>
      <c r="W49">
        <v>0</v>
      </c>
      <c r="X49">
        <v>569484901</v>
      </c>
      <c r="Y49">
        <f t="shared" si="11"/>
        <v>0.81499999999999995</v>
      </c>
      <c r="AA49">
        <v>7489.15</v>
      </c>
      <c r="AB49">
        <v>0</v>
      </c>
      <c r="AC49">
        <v>0</v>
      </c>
      <c r="AD49">
        <v>0</v>
      </c>
      <c r="AE49">
        <v>5943.77</v>
      </c>
      <c r="AF49">
        <v>0</v>
      </c>
      <c r="AG49">
        <v>0</v>
      </c>
      <c r="AH49">
        <v>0</v>
      </c>
      <c r="AI49">
        <v>1.26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0.81499999999999995</v>
      </c>
      <c r="AU49" t="s">
        <v>3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ROUND(Y49*Source!I50,7)</f>
        <v>8.1499999999999993E-3</v>
      </c>
      <c r="CY49">
        <f t="shared" si="12"/>
        <v>7489.15</v>
      </c>
      <c r="CZ49">
        <f t="shared" si="13"/>
        <v>5943.77</v>
      </c>
      <c r="DA49">
        <f t="shared" si="14"/>
        <v>1.26</v>
      </c>
      <c r="DB49">
        <f t="shared" si="15"/>
        <v>4844.17</v>
      </c>
      <c r="DC49">
        <f t="shared" si="16"/>
        <v>0</v>
      </c>
      <c r="DD49" t="s">
        <v>3</v>
      </c>
      <c r="DE49" t="s">
        <v>3</v>
      </c>
      <c r="DF49">
        <f>ROUND(ROUND(AE49*AI49,2)*CX49,2)</f>
        <v>61.04</v>
      </c>
      <c r="DG49">
        <f t="shared" si="17"/>
        <v>0</v>
      </c>
      <c r="DH49">
        <f t="shared" si="9"/>
        <v>0</v>
      </c>
      <c r="DI49">
        <f t="shared" si="10"/>
        <v>0</v>
      </c>
      <c r="DJ49">
        <f t="shared" si="18"/>
        <v>61.04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ROW(Source!A55)</f>
        <v>55</v>
      </c>
      <c r="B50">
        <v>388373058</v>
      </c>
      <c r="C50">
        <v>388371283</v>
      </c>
      <c r="D50">
        <v>342640232</v>
      </c>
      <c r="E50">
        <v>113</v>
      </c>
      <c r="F50">
        <v>1</v>
      </c>
      <c r="G50">
        <v>1</v>
      </c>
      <c r="H50">
        <v>1</v>
      </c>
      <c r="I50" t="s">
        <v>424</v>
      </c>
      <c r="J50" t="s">
        <v>3</v>
      </c>
      <c r="K50" t="s">
        <v>425</v>
      </c>
      <c r="L50">
        <v>1191</v>
      </c>
      <c r="N50">
        <v>1013</v>
      </c>
      <c r="O50" t="s">
        <v>364</v>
      </c>
      <c r="P50" t="s">
        <v>364</v>
      </c>
      <c r="Q50">
        <v>1</v>
      </c>
      <c r="W50">
        <v>0</v>
      </c>
      <c r="X50">
        <v>854221438</v>
      </c>
      <c r="Y50">
        <f>(AT50*ROUND((0.2+1),7))</f>
        <v>37.68</v>
      </c>
      <c r="AA50">
        <v>0</v>
      </c>
      <c r="AB50">
        <v>0</v>
      </c>
      <c r="AC50">
        <v>0</v>
      </c>
      <c r="AD50">
        <v>527.16</v>
      </c>
      <c r="AE50">
        <v>0</v>
      </c>
      <c r="AF50">
        <v>0</v>
      </c>
      <c r="AG50">
        <v>0</v>
      </c>
      <c r="AH50">
        <v>527.16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31.4</v>
      </c>
      <c r="AU50" t="s">
        <v>21</v>
      </c>
      <c r="AV50">
        <v>1</v>
      </c>
      <c r="AW50">
        <v>2</v>
      </c>
      <c r="AX50">
        <v>388461727</v>
      </c>
      <c r="AY50">
        <v>1</v>
      </c>
      <c r="AZ50">
        <v>0</v>
      </c>
      <c r="BA50">
        <v>42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16552.823999999997</v>
      </c>
      <c r="BN50">
        <v>31.4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19863.388799999997</v>
      </c>
      <c r="BU50">
        <v>37.68</v>
      </c>
      <c r="BV50">
        <v>0</v>
      </c>
      <c r="BW50">
        <v>1</v>
      </c>
      <c r="CU50">
        <f>ROUND(AT50*Source!I55*AH50*AL50,2)</f>
        <v>16552.82</v>
      </c>
      <c r="CV50">
        <f>ROUND(Y50*Source!I55,7)</f>
        <v>37.68</v>
      </c>
      <c r="CW50">
        <v>0</v>
      </c>
      <c r="CX50">
        <f>ROUND(Y50*Source!I55,7)</f>
        <v>37.68</v>
      </c>
      <c r="CY50">
        <f>AD50</f>
        <v>527.16</v>
      </c>
      <c r="CZ50">
        <f>AH50</f>
        <v>527.16</v>
      </c>
      <c r="DA50">
        <f>AL50</f>
        <v>1</v>
      </c>
      <c r="DB50">
        <f>ROUND((ROUND(AT50*CZ50,2)*ROUND((0.2+1),7)),6)</f>
        <v>19863.383999999998</v>
      </c>
      <c r="DC50">
        <f>ROUND((ROUND(AT50*AG50,2)*ROUND((0.2+1),7)),6)</f>
        <v>0</v>
      </c>
      <c r="DD50" t="s">
        <v>3</v>
      </c>
      <c r="DE50" t="s">
        <v>3</v>
      </c>
      <c r="DF50">
        <f>ROUND(ROUND(AE50,2)*CX50,2)</f>
        <v>0</v>
      </c>
      <c r="DG50">
        <f t="shared" si="17"/>
        <v>0</v>
      </c>
      <c r="DH50">
        <f t="shared" si="9"/>
        <v>0</v>
      </c>
      <c r="DI50">
        <f t="shared" si="10"/>
        <v>19863.39</v>
      </c>
      <c r="DJ50">
        <f>DI50</f>
        <v>19863.39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ROW(Source!A55)</f>
        <v>55</v>
      </c>
      <c r="B51">
        <v>388373058</v>
      </c>
      <c r="C51">
        <v>388371283</v>
      </c>
      <c r="D51">
        <v>342640393</v>
      </c>
      <c r="E51">
        <v>113</v>
      </c>
      <c r="F51">
        <v>1</v>
      </c>
      <c r="G51">
        <v>1</v>
      </c>
      <c r="H51">
        <v>1</v>
      </c>
      <c r="I51" t="s">
        <v>367</v>
      </c>
      <c r="J51" t="s">
        <v>3</v>
      </c>
      <c r="K51" t="s">
        <v>368</v>
      </c>
      <c r="L51">
        <v>1191</v>
      </c>
      <c r="N51">
        <v>1013</v>
      </c>
      <c r="O51" t="s">
        <v>364</v>
      </c>
      <c r="P51" t="s">
        <v>364</v>
      </c>
      <c r="Q51">
        <v>1</v>
      </c>
      <c r="W51">
        <v>0</v>
      </c>
      <c r="X51">
        <v>-1417349443</v>
      </c>
      <c r="Y51">
        <f>(AT51*ROUND((0.2+1),7))</f>
        <v>1.1279999999999999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0.94</v>
      </c>
      <c r="AU51" t="s">
        <v>21</v>
      </c>
      <c r="AV51">
        <v>2</v>
      </c>
      <c r="AW51">
        <v>2</v>
      </c>
      <c r="AX51">
        <v>388461728</v>
      </c>
      <c r="AY51">
        <v>1</v>
      </c>
      <c r="AZ51">
        <v>0</v>
      </c>
      <c r="BA51">
        <v>43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ROUND(Y51*Source!I55,7)</f>
        <v>1.1279999999999999</v>
      </c>
      <c r="CY51">
        <f>AD51</f>
        <v>0</v>
      </c>
      <c r="CZ51">
        <f>AH51</f>
        <v>0</v>
      </c>
      <c r="DA51">
        <f>AL51</f>
        <v>1</v>
      </c>
      <c r="DB51">
        <f>ROUND((ROUND(AT51*CZ51,2)*ROUND((0.2+1),7)),6)</f>
        <v>0</v>
      </c>
      <c r="DC51">
        <f>ROUND((ROUND(AT51*AG51,2)*ROUND((0.2+1),7)),6)</f>
        <v>0</v>
      </c>
      <c r="DD51" t="s">
        <v>3</v>
      </c>
      <c r="DE51" t="s">
        <v>3</v>
      </c>
      <c r="DF51">
        <f>ROUND(ROUND(AE51,2)*CX51,2)</f>
        <v>0</v>
      </c>
      <c r="DG51">
        <f t="shared" si="17"/>
        <v>0</v>
      </c>
      <c r="DH51">
        <f t="shared" si="9"/>
        <v>0</v>
      </c>
      <c r="DI51">
        <f t="shared" si="10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ROW(Source!A55)</f>
        <v>55</v>
      </c>
      <c r="B52">
        <v>388373058</v>
      </c>
      <c r="C52">
        <v>388371283</v>
      </c>
      <c r="D52">
        <v>342765643</v>
      </c>
      <c r="E52">
        <v>1</v>
      </c>
      <c r="F52">
        <v>1</v>
      </c>
      <c r="G52">
        <v>1</v>
      </c>
      <c r="H52">
        <v>2</v>
      </c>
      <c r="I52" t="s">
        <v>392</v>
      </c>
      <c r="J52" t="s">
        <v>393</v>
      </c>
      <c r="K52" t="s">
        <v>394</v>
      </c>
      <c r="L52">
        <v>1368</v>
      </c>
      <c r="N52">
        <v>1011</v>
      </c>
      <c r="O52" t="s">
        <v>372</v>
      </c>
      <c r="P52" t="s">
        <v>372</v>
      </c>
      <c r="Q52">
        <v>1</v>
      </c>
      <c r="W52">
        <v>0</v>
      </c>
      <c r="X52">
        <v>1503848564</v>
      </c>
      <c r="Y52">
        <f>(AT52*ROUND((0.2+1),7))</f>
        <v>1.1279999999999999</v>
      </c>
      <c r="AA52">
        <v>0</v>
      </c>
      <c r="AB52">
        <v>583.05999999999995</v>
      </c>
      <c r="AC52">
        <v>497.46</v>
      </c>
      <c r="AD52">
        <v>0</v>
      </c>
      <c r="AE52">
        <v>0</v>
      </c>
      <c r="AF52">
        <v>477.92</v>
      </c>
      <c r="AG52">
        <v>497.46</v>
      </c>
      <c r="AH52">
        <v>0</v>
      </c>
      <c r="AI52">
        <v>1</v>
      </c>
      <c r="AJ52">
        <v>1.22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0.94</v>
      </c>
      <c r="AU52" t="s">
        <v>21</v>
      </c>
      <c r="AV52">
        <v>1</v>
      </c>
      <c r="AW52">
        <v>2</v>
      </c>
      <c r="AX52">
        <v>388461729</v>
      </c>
      <c r="AY52">
        <v>1</v>
      </c>
      <c r="AZ52">
        <v>0</v>
      </c>
      <c r="BA52">
        <v>44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449.2448</v>
      </c>
      <c r="BL52">
        <v>467.61239999999998</v>
      </c>
      <c r="BM52">
        <v>0</v>
      </c>
      <c r="BN52">
        <v>0</v>
      </c>
      <c r="BO52">
        <v>0.94</v>
      </c>
      <c r="BP52">
        <v>1</v>
      </c>
      <c r="BQ52">
        <v>0</v>
      </c>
      <c r="BR52">
        <v>539.09375999999997</v>
      </c>
      <c r="BS52">
        <v>561.13487999999995</v>
      </c>
      <c r="BT52">
        <v>0</v>
      </c>
      <c r="BU52">
        <v>0</v>
      </c>
      <c r="BV52">
        <v>1.1279999999999999</v>
      </c>
      <c r="BW52">
        <v>1</v>
      </c>
      <c r="CV52">
        <v>0</v>
      </c>
      <c r="CW52">
        <f>ROUND(Y52*Source!I55*DO52,7)</f>
        <v>1.1279999999999999</v>
      </c>
      <c r="CX52">
        <f>ROUND(Y52*Source!I55,7)</f>
        <v>1.1279999999999999</v>
      </c>
      <c r="CY52">
        <f>AB52</f>
        <v>583.05999999999995</v>
      </c>
      <c r="CZ52">
        <f>AF52</f>
        <v>477.92</v>
      </c>
      <c r="DA52">
        <f>AJ52</f>
        <v>1.22</v>
      </c>
      <c r="DB52">
        <f>ROUND((ROUND(AT52*CZ52,2)*ROUND((0.2+1),7)),6)</f>
        <v>539.08799999999997</v>
      </c>
      <c r="DC52">
        <f>ROUND((ROUND(AT52*AG52,2)*ROUND((0.2+1),7)),6)</f>
        <v>561.13199999999995</v>
      </c>
      <c r="DD52" t="s">
        <v>3</v>
      </c>
      <c r="DE52" t="s">
        <v>3</v>
      </c>
      <c r="DF52">
        <f>ROUND(ROUND(AE52,2)*CX52,2)</f>
        <v>0</v>
      </c>
      <c r="DG52">
        <f>ROUND(ROUND(AF52*AJ52,2)*CX52,2)</f>
        <v>657.69</v>
      </c>
      <c r="DH52">
        <f t="shared" si="9"/>
        <v>561.13</v>
      </c>
      <c r="DI52">
        <f t="shared" si="10"/>
        <v>0</v>
      </c>
      <c r="DJ52">
        <f>DG52+DH52</f>
        <v>1218.8200000000002</v>
      </c>
      <c r="DK52">
        <v>0</v>
      </c>
      <c r="DL52" t="s">
        <v>395</v>
      </c>
      <c r="DM52">
        <v>4</v>
      </c>
      <c r="DN52" t="s">
        <v>364</v>
      </c>
      <c r="DO52">
        <v>1</v>
      </c>
    </row>
    <row r="53" spans="1:119" x14ac:dyDescent="0.2">
      <c r="A53">
        <f>ROW(Source!A55)</f>
        <v>55</v>
      </c>
      <c r="B53">
        <v>388373058</v>
      </c>
      <c r="C53">
        <v>388371283</v>
      </c>
      <c r="D53">
        <v>342765836</v>
      </c>
      <c r="E53">
        <v>1</v>
      </c>
      <c r="F53">
        <v>1</v>
      </c>
      <c r="G53">
        <v>1</v>
      </c>
      <c r="H53">
        <v>2</v>
      </c>
      <c r="I53" t="s">
        <v>426</v>
      </c>
      <c r="J53" t="s">
        <v>427</v>
      </c>
      <c r="K53" t="s">
        <v>428</v>
      </c>
      <c r="L53">
        <v>1368</v>
      </c>
      <c r="N53">
        <v>1011</v>
      </c>
      <c r="O53" t="s">
        <v>372</v>
      </c>
      <c r="P53" t="s">
        <v>372</v>
      </c>
      <c r="Q53">
        <v>1</v>
      </c>
      <c r="W53">
        <v>0</v>
      </c>
      <c r="X53">
        <v>-572184414</v>
      </c>
      <c r="Y53">
        <f>(AT53*ROUND((0.2+1),7))</f>
        <v>21.036000000000001</v>
      </c>
      <c r="AA53">
        <v>0</v>
      </c>
      <c r="AB53">
        <v>29.08</v>
      </c>
      <c r="AC53">
        <v>0</v>
      </c>
      <c r="AD53">
        <v>0</v>
      </c>
      <c r="AE53">
        <v>0</v>
      </c>
      <c r="AF53">
        <v>29.08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17.53</v>
      </c>
      <c r="AU53" t="s">
        <v>21</v>
      </c>
      <c r="AV53">
        <v>1</v>
      </c>
      <c r="AW53">
        <v>2</v>
      </c>
      <c r="AX53">
        <v>388461730</v>
      </c>
      <c r="AY53">
        <v>1</v>
      </c>
      <c r="AZ53">
        <v>0</v>
      </c>
      <c r="BA53">
        <v>45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509.7724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611.72688000000005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f>ROUND(Y53*Source!I55*DO53,7)</f>
        <v>0</v>
      </c>
      <c r="CX53">
        <f>ROUND(Y53*Source!I55,7)</f>
        <v>21.036000000000001</v>
      </c>
      <c r="CY53">
        <f>AB53</f>
        <v>29.08</v>
      </c>
      <c r="CZ53">
        <f>AF53</f>
        <v>29.08</v>
      </c>
      <c r="DA53">
        <f>AJ53</f>
        <v>1</v>
      </c>
      <c r="DB53">
        <f>ROUND((ROUND(AT53*CZ53,2)*ROUND((0.2+1),7)),6)</f>
        <v>611.72400000000005</v>
      </c>
      <c r="DC53">
        <f>ROUND((ROUND(AT53*AG53,2)*ROUND((0.2+1),7)),6)</f>
        <v>0</v>
      </c>
      <c r="DD53" t="s">
        <v>3</v>
      </c>
      <c r="DE53" t="s">
        <v>3</v>
      </c>
      <c r="DF53">
        <f>ROUND(ROUND(AE53,2)*CX53,2)</f>
        <v>0</v>
      </c>
      <c r="DG53">
        <f t="shared" ref="DG53:DG58" si="19">ROUND(ROUND(AF53,2)*CX53,2)</f>
        <v>611.73</v>
      </c>
      <c r="DH53">
        <f t="shared" si="9"/>
        <v>0</v>
      </c>
      <c r="DI53">
        <f t="shared" si="10"/>
        <v>0</v>
      </c>
      <c r="DJ53">
        <f>DG53+DH53</f>
        <v>611.73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ROW(Source!A55)</f>
        <v>55</v>
      </c>
      <c r="B54">
        <v>388373058</v>
      </c>
      <c r="C54">
        <v>388371283</v>
      </c>
      <c r="D54">
        <v>342716401</v>
      </c>
      <c r="E54">
        <v>1</v>
      </c>
      <c r="F54">
        <v>1</v>
      </c>
      <c r="G54">
        <v>1</v>
      </c>
      <c r="H54">
        <v>3</v>
      </c>
      <c r="I54" t="s">
        <v>429</v>
      </c>
      <c r="J54" t="s">
        <v>430</v>
      </c>
      <c r="K54" t="s">
        <v>431</v>
      </c>
      <c r="L54">
        <v>1348</v>
      </c>
      <c r="N54">
        <v>1009</v>
      </c>
      <c r="O54" t="s">
        <v>112</v>
      </c>
      <c r="P54" t="s">
        <v>112</v>
      </c>
      <c r="Q54">
        <v>1000</v>
      </c>
      <c r="W54">
        <v>0</v>
      </c>
      <c r="X54">
        <v>1682218895</v>
      </c>
      <c r="Y54">
        <f>AT54</f>
        <v>0.03</v>
      </c>
      <c r="AA54">
        <v>139306.14000000001</v>
      </c>
      <c r="AB54">
        <v>0</v>
      </c>
      <c r="AC54">
        <v>0</v>
      </c>
      <c r="AD54">
        <v>0</v>
      </c>
      <c r="AE54">
        <v>148198.01999999999</v>
      </c>
      <c r="AF54">
        <v>0</v>
      </c>
      <c r="AG54">
        <v>0</v>
      </c>
      <c r="AH54">
        <v>0</v>
      </c>
      <c r="AI54">
        <v>0.94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0.03</v>
      </c>
      <c r="AU54" t="s">
        <v>3</v>
      </c>
      <c r="AV54">
        <v>0</v>
      </c>
      <c r="AW54">
        <v>2</v>
      </c>
      <c r="AX54">
        <v>388461731</v>
      </c>
      <c r="AY54">
        <v>1</v>
      </c>
      <c r="AZ54">
        <v>0</v>
      </c>
      <c r="BA54">
        <v>46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4445.9405999999999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4445.9405999999999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v>0</v>
      </c>
      <c r="CX54">
        <f>ROUND(Y54*Source!I55,7)</f>
        <v>0.03</v>
      </c>
      <c r="CY54">
        <f>AA54</f>
        <v>139306.14000000001</v>
      </c>
      <c r="CZ54">
        <f>AE54</f>
        <v>148198.01999999999</v>
      </c>
      <c r="DA54">
        <f>AI54</f>
        <v>0.94</v>
      </c>
      <c r="DB54">
        <f>ROUND(ROUND(AT54*CZ54,2),6)</f>
        <v>4445.9399999999996</v>
      </c>
      <c r="DC54">
        <f>ROUND(ROUND(AT54*AG54,2),6)</f>
        <v>0</v>
      </c>
      <c r="DD54" t="s">
        <v>3</v>
      </c>
      <c r="DE54" t="s">
        <v>3</v>
      </c>
      <c r="DF54">
        <f>ROUND(ROUND(AE54*AI54,2)*CX54,2)</f>
        <v>4179.18</v>
      </c>
      <c r="DG54">
        <f t="shared" si="19"/>
        <v>0</v>
      </c>
      <c r="DH54">
        <f t="shared" si="9"/>
        <v>0</v>
      </c>
      <c r="DI54">
        <f t="shared" si="10"/>
        <v>0</v>
      </c>
      <c r="DJ54">
        <f>DF54</f>
        <v>4179.18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ROW(Source!A55)</f>
        <v>55</v>
      </c>
      <c r="B55">
        <v>388373058</v>
      </c>
      <c r="C55">
        <v>388371283</v>
      </c>
      <c r="D55">
        <v>342722067</v>
      </c>
      <c r="E55">
        <v>1</v>
      </c>
      <c r="F55">
        <v>1</v>
      </c>
      <c r="G55">
        <v>1</v>
      </c>
      <c r="H55">
        <v>3</v>
      </c>
      <c r="I55" t="s">
        <v>432</v>
      </c>
      <c r="J55" t="s">
        <v>433</v>
      </c>
      <c r="K55" t="s">
        <v>434</v>
      </c>
      <c r="L55">
        <v>1348</v>
      </c>
      <c r="N55">
        <v>1009</v>
      </c>
      <c r="O55" t="s">
        <v>112</v>
      </c>
      <c r="P55" t="s">
        <v>112</v>
      </c>
      <c r="Q55">
        <v>1000</v>
      </c>
      <c r="W55">
        <v>0</v>
      </c>
      <c r="X55">
        <v>-1022218143</v>
      </c>
      <c r="Y55">
        <f>AT55</f>
        <v>1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1.19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1</v>
      </c>
      <c r="AU55" t="s">
        <v>3</v>
      </c>
      <c r="AV55">
        <v>0</v>
      </c>
      <c r="AW55">
        <v>2</v>
      </c>
      <c r="AX55">
        <v>388461732</v>
      </c>
      <c r="AY55">
        <v>2</v>
      </c>
      <c r="AZ55">
        <v>16384</v>
      </c>
      <c r="BA55">
        <v>47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ROUND(Y55*Source!I55,7)</f>
        <v>1</v>
      </c>
      <c r="CY55">
        <f>AA55</f>
        <v>0</v>
      </c>
      <c r="CZ55">
        <f>AE55</f>
        <v>0</v>
      </c>
      <c r="DA55">
        <f>AI55</f>
        <v>1.19</v>
      </c>
      <c r="DB55">
        <f>ROUND(ROUND(AT55*CZ55,2),6)</f>
        <v>0</v>
      </c>
      <c r="DC55">
        <f>ROUND(ROUND(AT55*AG55,2),6)</f>
        <v>0</v>
      </c>
      <c r="DD55" t="s">
        <v>3</v>
      </c>
      <c r="DE55" t="s">
        <v>3</v>
      </c>
      <c r="DF55">
        <f>ROUND(ROUND(AE55*AI55,2)*CX55,2)</f>
        <v>0</v>
      </c>
      <c r="DG55">
        <f t="shared" si="19"/>
        <v>0</v>
      </c>
      <c r="DH55">
        <f t="shared" si="9"/>
        <v>0</v>
      </c>
      <c r="DI55">
        <f t="shared" si="10"/>
        <v>0</v>
      </c>
      <c r="DJ55">
        <f>DF55</f>
        <v>0</v>
      </c>
      <c r="DK55">
        <v>2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ROW(Source!A55)</f>
        <v>55</v>
      </c>
      <c r="B56">
        <v>388373058</v>
      </c>
      <c r="C56">
        <v>388371283</v>
      </c>
      <c r="D56">
        <v>342724267</v>
      </c>
      <c r="E56">
        <v>1</v>
      </c>
      <c r="F56">
        <v>1</v>
      </c>
      <c r="G56">
        <v>1</v>
      </c>
      <c r="H56">
        <v>3</v>
      </c>
      <c r="I56" t="s">
        <v>149</v>
      </c>
      <c r="J56" t="s">
        <v>151</v>
      </c>
      <c r="K56" t="s">
        <v>150</v>
      </c>
      <c r="L56">
        <v>1348</v>
      </c>
      <c r="N56">
        <v>1009</v>
      </c>
      <c r="O56" t="s">
        <v>112</v>
      </c>
      <c r="P56" t="s">
        <v>112</v>
      </c>
      <c r="Q56">
        <v>1000</v>
      </c>
      <c r="W56">
        <v>0</v>
      </c>
      <c r="X56">
        <v>-1501870973</v>
      </c>
      <c r="Y56">
        <f>AT56</f>
        <v>1</v>
      </c>
      <c r="AA56">
        <v>64931.45</v>
      </c>
      <c r="AB56">
        <v>0</v>
      </c>
      <c r="AC56">
        <v>0</v>
      </c>
      <c r="AD56">
        <v>0</v>
      </c>
      <c r="AE56">
        <v>77299.34</v>
      </c>
      <c r="AF56">
        <v>0</v>
      </c>
      <c r="AG56">
        <v>0</v>
      </c>
      <c r="AH56">
        <v>0</v>
      </c>
      <c r="AI56">
        <v>0.84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1</v>
      </c>
      <c r="AU56" t="s">
        <v>3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ROUND(Y56*Source!I55,7)</f>
        <v>1</v>
      </c>
      <c r="CY56">
        <f>AA56</f>
        <v>64931.45</v>
      </c>
      <c r="CZ56">
        <f>AE56</f>
        <v>77299.34</v>
      </c>
      <c r="DA56">
        <f>AI56</f>
        <v>0.84</v>
      </c>
      <c r="DB56">
        <f>ROUND(ROUND(AT56*CZ56,2),6)</f>
        <v>77299.34</v>
      </c>
      <c r="DC56">
        <f>ROUND(ROUND(AT56*AG56,2),6)</f>
        <v>0</v>
      </c>
      <c r="DD56" t="s">
        <v>3</v>
      </c>
      <c r="DE56" t="s">
        <v>3</v>
      </c>
      <c r="DF56">
        <f>ROUND(ROUND(AE56*AI56,2)*CX56,2)</f>
        <v>64931.45</v>
      </c>
      <c r="DG56">
        <f t="shared" si="19"/>
        <v>0</v>
      </c>
      <c r="DH56">
        <f t="shared" si="9"/>
        <v>0</v>
      </c>
      <c r="DI56">
        <f t="shared" si="10"/>
        <v>0</v>
      </c>
      <c r="DJ56">
        <f>DF56</f>
        <v>64931.45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ROW(Source!A92)</f>
        <v>92</v>
      </c>
      <c r="B57">
        <v>388373058</v>
      </c>
      <c r="C57">
        <v>388371300</v>
      </c>
      <c r="D57">
        <v>342640222</v>
      </c>
      <c r="E57">
        <v>113</v>
      </c>
      <c r="F57">
        <v>1</v>
      </c>
      <c r="G57">
        <v>1</v>
      </c>
      <c r="H57">
        <v>1</v>
      </c>
      <c r="I57" t="s">
        <v>435</v>
      </c>
      <c r="J57" t="s">
        <v>3</v>
      </c>
      <c r="K57" t="s">
        <v>436</v>
      </c>
      <c r="L57">
        <v>1191</v>
      </c>
      <c r="N57">
        <v>1013</v>
      </c>
      <c r="O57" t="s">
        <v>364</v>
      </c>
      <c r="P57" t="s">
        <v>364</v>
      </c>
      <c r="Q57">
        <v>1</v>
      </c>
      <c r="W57">
        <v>0</v>
      </c>
      <c r="X57">
        <v>888410196</v>
      </c>
      <c r="Y57">
        <f t="shared" ref="Y57:Y63" si="20">(AT57*ROUND((0.2+1),7))</f>
        <v>1.236</v>
      </c>
      <c r="AA57">
        <v>0</v>
      </c>
      <c r="AB57">
        <v>0</v>
      </c>
      <c r="AC57">
        <v>0</v>
      </c>
      <c r="AD57">
        <v>497.46</v>
      </c>
      <c r="AE57">
        <v>0</v>
      </c>
      <c r="AF57">
        <v>0</v>
      </c>
      <c r="AG57">
        <v>0</v>
      </c>
      <c r="AH57">
        <v>497.46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1.03</v>
      </c>
      <c r="AU57" t="s">
        <v>21</v>
      </c>
      <c r="AV57">
        <v>1</v>
      </c>
      <c r="AW57">
        <v>2</v>
      </c>
      <c r="AX57">
        <v>388461776</v>
      </c>
      <c r="AY57">
        <v>1</v>
      </c>
      <c r="AZ57">
        <v>0</v>
      </c>
      <c r="BA57">
        <v>48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512.38379999999995</v>
      </c>
      <c r="BN57">
        <v>1.03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614.86055999999996</v>
      </c>
      <c r="BU57">
        <v>1.236</v>
      </c>
      <c r="BV57">
        <v>0</v>
      </c>
      <c r="BW57">
        <v>1</v>
      </c>
      <c r="CU57">
        <f>ROUND(AT57*Source!I92*AH57*AL57,2)</f>
        <v>512.38</v>
      </c>
      <c r="CV57">
        <f>ROUND(Y57*Source!I92,7)</f>
        <v>1.236</v>
      </c>
      <c r="CW57">
        <v>0</v>
      </c>
      <c r="CX57">
        <f>ROUND(Y57*Source!I92,7)</f>
        <v>1.236</v>
      </c>
      <c r="CY57">
        <f>AD57</f>
        <v>497.46</v>
      </c>
      <c r="CZ57">
        <f>AH57</f>
        <v>497.46</v>
      </c>
      <c r="DA57">
        <f>AL57</f>
        <v>1</v>
      </c>
      <c r="DB57">
        <f t="shared" ref="DB57:DB63" si="21">ROUND((ROUND(AT57*CZ57,2)*ROUND((0.2+1),7)),6)</f>
        <v>614.85599999999999</v>
      </c>
      <c r="DC57">
        <f t="shared" ref="DC57:DC63" si="22">ROUND((ROUND(AT57*AG57,2)*ROUND((0.2+1),7)),6)</f>
        <v>0</v>
      </c>
      <c r="DD57" t="s">
        <v>3</v>
      </c>
      <c r="DE57" t="s">
        <v>3</v>
      </c>
      <c r="DF57">
        <f t="shared" ref="DF57:DF63" si="23">ROUND(ROUND(AE57,2)*CX57,2)</f>
        <v>0</v>
      </c>
      <c r="DG57">
        <f t="shared" si="19"/>
        <v>0</v>
      </c>
      <c r="DH57">
        <f t="shared" si="9"/>
        <v>0</v>
      </c>
      <c r="DI57">
        <f t="shared" si="10"/>
        <v>614.86</v>
      </c>
      <c r="DJ57">
        <f>DI57</f>
        <v>614.86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ROW(Source!A92)</f>
        <v>92</v>
      </c>
      <c r="B58">
        <v>388373058</v>
      </c>
      <c r="C58">
        <v>388371300</v>
      </c>
      <c r="D58">
        <v>342640393</v>
      </c>
      <c r="E58">
        <v>113</v>
      </c>
      <c r="F58">
        <v>1</v>
      </c>
      <c r="G58">
        <v>1</v>
      </c>
      <c r="H58">
        <v>1</v>
      </c>
      <c r="I58" t="s">
        <v>367</v>
      </c>
      <c r="J58" t="s">
        <v>3</v>
      </c>
      <c r="K58" t="s">
        <v>368</v>
      </c>
      <c r="L58">
        <v>1191</v>
      </c>
      <c r="N58">
        <v>1013</v>
      </c>
      <c r="O58" t="s">
        <v>364</v>
      </c>
      <c r="P58" t="s">
        <v>364</v>
      </c>
      <c r="Q58">
        <v>1</v>
      </c>
      <c r="W58">
        <v>0</v>
      </c>
      <c r="X58">
        <v>-1417349443</v>
      </c>
      <c r="Y58">
        <f t="shared" si="20"/>
        <v>1.284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1.07</v>
      </c>
      <c r="AU58" t="s">
        <v>21</v>
      </c>
      <c r="AV58">
        <v>2</v>
      </c>
      <c r="AW58">
        <v>2</v>
      </c>
      <c r="AX58">
        <v>388461777</v>
      </c>
      <c r="AY58">
        <v>1</v>
      </c>
      <c r="AZ58">
        <v>0</v>
      </c>
      <c r="BA58">
        <v>49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ROUND(Y58*Source!I92,7)</f>
        <v>1.284</v>
      </c>
      <c r="CY58">
        <f>AD58</f>
        <v>0</v>
      </c>
      <c r="CZ58">
        <f>AH58</f>
        <v>0</v>
      </c>
      <c r="DA58">
        <f>AL58</f>
        <v>1</v>
      </c>
      <c r="DB58">
        <f t="shared" si="21"/>
        <v>0</v>
      </c>
      <c r="DC58">
        <f t="shared" si="22"/>
        <v>0</v>
      </c>
      <c r="DD58" t="s">
        <v>3</v>
      </c>
      <c r="DE58" t="s">
        <v>3</v>
      </c>
      <c r="DF58">
        <f t="shared" si="23"/>
        <v>0</v>
      </c>
      <c r="DG58">
        <f t="shared" si="19"/>
        <v>0</v>
      </c>
      <c r="DH58">
        <f t="shared" si="9"/>
        <v>0</v>
      </c>
      <c r="DI58">
        <f t="shared" si="10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ROW(Source!A92)</f>
        <v>92</v>
      </c>
      <c r="B59">
        <v>388373058</v>
      </c>
      <c r="C59">
        <v>388371300</v>
      </c>
      <c r="D59">
        <v>342764625</v>
      </c>
      <c r="E59">
        <v>1</v>
      </c>
      <c r="F59">
        <v>1</v>
      </c>
      <c r="G59">
        <v>1</v>
      </c>
      <c r="H59">
        <v>2</v>
      </c>
      <c r="I59" t="s">
        <v>437</v>
      </c>
      <c r="J59" t="s">
        <v>438</v>
      </c>
      <c r="K59" t="s">
        <v>439</v>
      </c>
      <c r="L59">
        <v>1368</v>
      </c>
      <c r="N59">
        <v>1011</v>
      </c>
      <c r="O59" t="s">
        <v>372</v>
      </c>
      <c r="P59" t="s">
        <v>372</v>
      </c>
      <c r="Q59">
        <v>1</v>
      </c>
      <c r="W59">
        <v>0</v>
      </c>
      <c r="X59">
        <v>835746655</v>
      </c>
      <c r="Y59">
        <f t="shared" si="20"/>
        <v>1.284</v>
      </c>
      <c r="AA59">
        <v>0</v>
      </c>
      <c r="AB59">
        <v>2569.19</v>
      </c>
      <c r="AC59">
        <v>571.71</v>
      </c>
      <c r="AD59">
        <v>0</v>
      </c>
      <c r="AE59">
        <v>0</v>
      </c>
      <c r="AF59">
        <v>2088.77</v>
      </c>
      <c r="AG59">
        <v>571.71</v>
      </c>
      <c r="AH59">
        <v>0</v>
      </c>
      <c r="AI59">
        <v>1</v>
      </c>
      <c r="AJ59">
        <v>1.23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1.07</v>
      </c>
      <c r="AU59" t="s">
        <v>21</v>
      </c>
      <c r="AV59">
        <v>1</v>
      </c>
      <c r="AW59">
        <v>2</v>
      </c>
      <c r="AX59">
        <v>388461778</v>
      </c>
      <c r="AY59">
        <v>1</v>
      </c>
      <c r="AZ59">
        <v>0</v>
      </c>
      <c r="BA59">
        <v>50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2234.9839000000002</v>
      </c>
      <c r="BL59">
        <v>611.72970000000009</v>
      </c>
      <c r="BM59">
        <v>0</v>
      </c>
      <c r="BN59">
        <v>0</v>
      </c>
      <c r="BO59">
        <v>1.07</v>
      </c>
      <c r="BP59">
        <v>1</v>
      </c>
      <c r="BQ59">
        <v>0</v>
      </c>
      <c r="BR59">
        <v>2681.9806800000001</v>
      </c>
      <c r="BS59">
        <v>734.07564000000002</v>
      </c>
      <c r="BT59">
        <v>0</v>
      </c>
      <c r="BU59">
        <v>0</v>
      </c>
      <c r="BV59">
        <v>1.284</v>
      </c>
      <c r="BW59">
        <v>1</v>
      </c>
      <c r="CV59">
        <v>0</v>
      </c>
      <c r="CW59">
        <f>ROUND(Y59*Source!I92*DO59,7)</f>
        <v>1.284</v>
      </c>
      <c r="CX59">
        <f>ROUND(Y59*Source!I92,7)</f>
        <v>1.284</v>
      </c>
      <c r="CY59">
        <f>AB59</f>
        <v>2569.19</v>
      </c>
      <c r="CZ59">
        <f>AF59</f>
        <v>2088.77</v>
      </c>
      <c r="DA59">
        <f>AJ59</f>
        <v>1.23</v>
      </c>
      <c r="DB59">
        <f t="shared" si="21"/>
        <v>2681.9760000000001</v>
      </c>
      <c r="DC59">
        <f t="shared" si="22"/>
        <v>734.07600000000002</v>
      </c>
      <c r="DD59" t="s">
        <v>3</v>
      </c>
      <c r="DE59" t="s">
        <v>3</v>
      </c>
      <c r="DF59">
        <f t="shared" si="23"/>
        <v>0</v>
      </c>
      <c r="DG59">
        <f>ROUND(ROUND(AF59*AJ59,2)*CX59,2)</f>
        <v>3298.84</v>
      </c>
      <c r="DH59">
        <f t="shared" si="9"/>
        <v>734.08</v>
      </c>
      <c r="DI59">
        <f t="shared" si="10"/>
        <v>0</v>
      </c>
      <c r="DJ59">
        <f>DG59+DH59</f>
        <v>4032.92</v>
      </c>
      <c r="DK59">
        <v>0</v>
      </c>
      <c r="DL59" t="s">
        <v>373</v>
      </c>
      <c r="DM59">
        <v>5</v>
      </c>
      <c r="DN59" t="s">
        <v>364</v>
      </c>
      <c r="DO59">
        <v>1</v>
      </c>
    </row>
    <row r="60" spans="1:119" x14ac:dyDescent="0.2">
      <c r="A60">
        <f>ROW(Source!A93)</f>
        <v>93</v>
      </c>
      <c r="B60">
        <v>388373058</v>
      </c>
      <c r="C60">
        <v>388371307</v>
      </c>
      <c r="D60">
        <v>342640232</v>
      </c>
      <c r="E60">
        <v>113</v>
      </c>
      <c r="F60">
        <v>1</v>
      </c>
      <c r="G60">
        <v>1</v>
      </c>
      <c r="H60">
        <v>1</v>
      </c>
      <c r="I60" t="s">
        <v>424</v>
      </c>
      <c r="J60" t="s">
        <v>3</v>
      </c>
      <c r="K60" t="s">
        <v>425</v>
      </c>
      <c r="L60">
        <v>1191</v>
      </c>
      <c r="N60">
        <v>1013</v>
      </c>
      <c r="O60" t="s">
        <v>364</v>
      </c>
      <c r="P60" t="s">
        <v>364</v>
      </c>
      <c r="Q60">
        <v>1</v>
      </c>
      <c r="W60">
        <v>0</v>
      </c>
      <c r="X60">
        <v>854221438</v>
      </c>
      <c r="Y60">
        <f t="shared" si="20"/>
        <v>37.68</v>
      </c>
      <c r="AA60">
        <v>0</v>
      </c>
      <c r="AB60">
        <v>0</v>
      </c>
      <c r="AC60">
        <v>0</v>
      </c>
      <c r="AD60">
        <v>527.16</v>
      </c>
      <c r="AE60">
        <v>0</v>
      </c>
      <c r="AF60">
        <v>0</v>
      </c>
      <c r="AG60">
        <v>0</v>
      </c>
      <c r="AH60">
        <v>527.16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31.4</v>
      </c>
      <c r="AU60" t="s">
        <v>21</v>
      </c>
      <c r="AV60">
        <v>1</v>
      </c>
      <c r="AW60">
        <v>2</v>
      </c>
      <c r="AX60">
        <v>388463355</v>
      </c>
      <c r="AY60">
        <v>1</v>
      </c>
      <c r="AZ60">
        <v>0</v>
      </c>
      <c r="BA60">
        <v>51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16552.823999999997</v>
      </c>
      <c r="BN60">
        <v>31.4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19863.388799999997</v>
      </c>
      <c r="BU60">
        <v>37.68</v>
      </c>
      <c r="BV60">
        <v>0</v>
      </c>
      <c r="BW60">
        <v>1</v>
      </c>
      <c r="CU60">
        <f>ROUND(AT60*Source!I93*AH60*AL60,2)</f>
        <v>16552.82</v>
      </c>
      <c r="CV60">
        <f>ROUND(Y60*Source!I93,7)</f>
        <v>37.68</v>
      </c>
      <c r="CW60">
        <v>0</v>
      </c>
      <c r="CX60">
        <f>ROUND(Y60*Source!I93,7)</f>
        <v>37.68</v>
      </c>
      <c r="CY60">
        <f>AD60</f>
        <v>527.16</v>
      </c>
      <c r="CZ60">
        <f>AH60</f>
        <v>527.16</v>
      </c>
      <c r="DA60">
        <f>AL60</f>
        <v>1</v>
      </c>
      <c r="DB60">
        <f t="shared" si="21"/>
        <v>19863.383999999998</v>
      </c>
      <c r="DC60">
        <f t="shared" si="22"/>
        <v>0</v>
      </c>
      <c r="DD60" t="s">
        <v>3</v>
      </c>
      <c r="DE60" t="s">
        <v>3</v>
      </c>
      <c r="DF60">
        <f t="shared" si="23"/>
        <v>0</v>
      </c>
      <c r="DG60">
        <f>ROUND(ROUND(AF60,2)*CX60,2)</f>
        <v>0</v>
      </c>
      <c r="DH60">
        <f t="shared" si="9"/>
        <v>0</v>
      </c>
      <c r="DI60">
        <f t="shared" si="10"/>
        <v>19863.39</v>
      </c>
      <c r="DJ60">
        <f>DI60</f>
        <v>19863.39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ROW(Source!A93)</f>
        <v>93</v>
      </c>
      <c r="B61">
        <v>388373058</v>
      </c>
      <c r="C61">
        <v>388371307</v>
      </c>
      <c r="D61">
        <v>342640393</v>
      </c>
      <c r="E61">
        <v>113</v>
      </c>
      <c r="F61">
        <v>1</v>
      </c>
      <c r="G61">
        <v>1</v>
      </c>
      <c r="H61">
        <v>1</v>
      </c>
      <c r="I61" t="s">
        <v>367</v>
      </c>
      <c r="J61" t="s">
        <v>3</v>
      </c>
      <c r="K61" t="s">
        <v>368</v>
      </c>
      <c r="L61">
        <v>1191</v>
      </c>
      <c r="N61">
        <v>1013</v>
      </c>
      <c r="O61" t="s">
        <v>364</v>
      </c>
      <c r="P61" t="s">
        <v>364</v>
      </c>
      <c r="Q61">
        <v>1</v>
      </c>
      <c r="W61">
        <v>0</v>
      </c>
      <c r="X61">
        <v>-1417349443</v>
      </c>
      <c r="Y61">
        <f t="shared" si="20"/>
        <v>1.1279999999999999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0.94</v>
      </c>
      <c r="AU61" t="s">
        <v>21</v>
      </c>
      <c r="AV61">
        <v>2</v>
      </c>
      <c r="AW61">
        <v>2</v>
      </c>
      <c r="AX61">
        <v>388463356</v>
      </c>
      <c r="AY61">
        <v>1</v>
      </c>
      <c r="AZ61">
        <v>0</v>
      </c>
      <c r="BA61">
        <v>52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ROUND(Y61*Source!I93,7)</f>
        <v>1.1279999999999999</v>
      </c>
      <c r="CY61">
        <f>AD61</f>
        <v>0</v>
      </c>
      <c r="CZ61">
        <f>AH61</f>
        <v>0</v>
      </c>
      <c r="DA61">
        <f>AL61</f>
        <v>1</v>
      </c>
      <c r="DB61">
        <f t="shared" si="21"/>
        <v>0</v>
      </c>
      <c r="DC61">
        <f t="shared" si="22"/>
        <v>0</v>
      </c>
      <c r="DD61" t="s">
        <v>3</v>
      </c>
      <c r="DE61" t="s">
        <v>3</v>
      </c>
      <c r="DF61">
        <f t="shared" si="23"/>
        <v>0</v>
      </c>
      <c r="DG61">
        <f>ROUND(ROUND(AF61,2)*CX61,2)</f>
        <v>0</v>
      </c>
      <c r="DH61">
        <f t="shared" si="9"/>
        <v>0</v>
      </c>
      <c r="DI61">
        <f t="shared" si="10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ROW(Source!A93)</f>
        <v>93</v>
      </c>
      <c r="B62">
        <v>388373058</v>
      </c>
      <c r="C62">
        <v>388371307</v>
      </c>
      <c r="D62">
        <v>342765643</v>
      </c>
      <c r="E62">
        <v>1</v>
      </c>
      <c r="F62">
        <v>1</v>
      </c>
      <c r="G62">
        <v>1</v>
      </c>
      <c r="H62">
        <v>2</v>
      </c>
      <c r="I62" t="s">
        <v>392</v>
      </c>
      <c r="J62" t="s">
        <v>393</v>
      </c>
      <c r="K62" t="s">
        <v>394</v>
      </c>
      <c r="L62">
        <v>1368</v>
      </c>
      <c r="N62">
        <v>1011</v>
      </c>
      <c r="O62" t="s">
        <v>372</v>
      </c>
      <c r="P62" t="s">
        <v>372</v>
      </c>
      <c r="Q62">
        <v>1</v>
      </c>
      <c r="W62">
        <v>0</v>
      </c>
      <c r="X62">
        <v>1503848564</v>
      </c>
      <c r="Y62">
        <f t="shared" si="20"/>
        <v>1.1279999999999999</v>
      </c>
      <c r="AA62">
        <v>0</v>
      </c>
      <c r="AB62">
        <v>583.05999999999995</v>
      </c>
      <c r="AC62">
        <v>497.46</v>
      </c>
      <c r="AD62">
        <v>0</v>
      </c>
      <c r="AE62">
        <v>0</v>
      </c>
      <c r="AF62">
        <v>477.92</v>
      </c>
      <c r="AG62">
        <v>497.46</v>
      </c>
      <c r="AH62">
        <v>0</v>
      </c>
      <c r="AI62">
        <v>1</v>
      </c>
      <c r="AJ62">
        <v>1.22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0.94</v>
      </c>
      <c r="AU62" t="s">
        <v>21</v>
      </c>
      <c r="AV62">
        <v>1</v>
      </c>
      <c r="AW62">
        <v>2</v>
      </c>
      <c r="AX62">
        <v>388463357</v>
      </c>
      <c r="AY62">
        <v>1</v>
      </c>
      <c r="AZ62">
        <v>0</v>
      </c>
      <c r="BA62">
        <v>53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449.2448</v>
      </c>
      <c r="BL62">
        <v>467.61239999999998</v>
      </c>
      <c r="BM62">
        <v>0</v>
      </c>
      <c r="BN62">
        <v>0</v>
      </c>
      <c r="BO62">
        <v>0.94</v>
      </c>
      <c r="BP62">
        <v>1</v>
      </c>
      <c r="BQ62">
        <v>0</v>
      </c>
      <c r="BR62">
        <v>539.09375999999997</v>
      </c>
      <c r="BS62">
        <v>561.13487999999995</v>
      </c>
      <c r="BT62">
        <v>0</v>
      </c>
      <c r="BU62">
        <v>0</v>
      </c>
      <c r="BV62">
        <v>1.1279999999999999</v>
      </c>
      <c r="BW62">
        <v>1</v>
      </c>
      <c r="CV62">
        <v>0</v>
      </c>
      <c r="CW62">
        <f>ROUND(Y62*Source!I93*DO62,7)</f>
        <v>1.1279999999999999</v>
      </c>
      <c r="CX62">
        <f>ROUND(Y62*Source!I93,7)</f>
        <v>1.1279999999999999</v>
      </c>
      <c r="CY62">
        <f>AB62</f>
        <v>583.05999999999995</v>
      </c>
      <c r="CZ62">
        <f>AF62</f>
        <v>477.92</v>
      </c>
      <c r="DA62">
        <f>AJ62</f>
        <v>1.22</v>
      </c>
      <c r="DB62">
        <f t="shared" si="21"/>
        <v>539.08799999999997</v>
      </c>
      <c r="DC62">
        <f t="shared" si="22"/>
        <v>561.13199999999995</v>
      </c>
      <c r="DD62" t="s">
        <v>3</v>
      </c>
      <c r="DE62" t="s">
        <v>3</v>
      </c>
      <c r="DF62">
        <f t="shared" si="23"/>
        <v>0</v>
      </c>
      <c r="DG62">
        <f>ROUND(ROUND(AF62*AJ62,2)*CX62,2)</f>
        <v>657.69</v>
      </c>
      <c r="DH62">
        <f t="shared" si="9"/>
        <v>561.13</v>
      </c>
      <c r="DI62">
        <f t="shared" si="10"/>
        <v>0</v>
      </c>
      <c r="DJ62">
        <f>DG62+DH62</f>
        <v>1218.8200000000002</v>
      </c>
      <c r="DK62">
        <v>0</v>
      </c>
      <c r="DL62" t="s">
        <v>395</v>
      </c>
      <c r="DM62">
        <v>4</v>
      </c>
      <c r="DN62" t="s">
        <v>364</v>
      </c>
      <c r="DO62">
        <v>1</v>
      </c>
    </row>
    <row r="63" spans="1:119" x14ac:dyDescent="0.2">
      <c r="A63">
        <f>ROW(Source!A93)</f>
        <v>93</v>
      </c>
      <c r="B63">
        <v>388373058</v>
      </c>
      <c r="C63">
        <v>388371307</v>
      </c>
      <c r="D63">
        <v>342765836</v>
      </c>
      <c r="E63">
        <v>1</v>
      </c>
      <c r="F63">
        <v>1</v>
      </c>
      <c r="G63">
        <v>1</v>
      </c>
      <c r="H63">
        <v>2</v>
      </c>
      <c r="I63" t="s">
        <v>426</v>
      </c>
      <c r="J63" t="s">
        <v>427</v>
      </c>
      <c r="K63" t="s">
        <v>428</v>
      </c>
      <c r="L63">
        <v>1368</v>
      </c>
      <c r="N63">
        <v>1011</v>
      </c>
      <c r="O63" t="s">
        <v>372</v>
      </c>
      <c r="P63" t="s">
        <v>372</v>
      </c>
      <c r="Q63">
        <v>1</v>
      </c>
      <c r="W63">
        <v>0</v>
      </c>
      <c r="X63">
        <v>-572184414</v>
      </c>
      <c r="Y63">
        <f t="shared" si="20"/>
        <v>21.036000000000001</v>
      </c>
      <c r="AA63">
        <v>0</v>
      </c>
      <c r="AB63">
        <v>29.08</v>
      </c>
      <c r="AC63">
        <v>0</v>
      </c>
      <c r="AD63">
        <v>0</v>
      </c>
      <c r="AE63">
        <v>0</v>
      </c>
      <c r="AF63">
        <v>29.08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17.53</v>
      </c>
      <c r="AU63" t="s">
        <v>21</v>
      </c>
      <c r="AV63">
        <v>1</v>
      </c>
      <c r="AW63">
        <v>2</v>
      </c>
      <c r="AX63">
        <v>388463358</v>
      </c>
      <c r="AY63">
        <v>1</v>
      </c>
      <c r="AZ63">
        <v>0</v>
      </c>
      <c r="BA63">
        <v>54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509.7724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611.72688000000005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f>ROUND(Y63*Source!I93*DO63,7)</f>
        <v>0</v>
      </c>
      <c r="CX63">
        <f>ROUND(Y63*Source!I93,7)</f>
        <v>21.036000000000001</v>
      </c>
      <c r="CY63">
        <f>AB63</f>
        <v>29.08</v>
      </c>
      <c r="CZ63">
        <f>AF63</f>
        <v>29.08</v>
      </c>
      <c r="DA63">
        <f>AJ63</f>
        <v>1</v>
      </c>
      <c r="DB63">
        <f t="shared" si="21"/>
        <v>611.72400000000005</v>
      </c>
      <c r="DC63">
        <f t="shared" si="22"/>
        <v>0</v>
      </c>
      <c r="DD63" t="s">
        <v>3</v>
      </c>
      <c r="DE63" t="s">
        <v>3</v>
      </c>
      <c r="DF63">
        <f t="shared" si="23"/>
        <v>0</v>
      </c>
      <c r="DG63">
        <f t="shared" ref="DG63:DG68" si="24">ROUND(ROUND(AF63,2)*CX63,2)</f>
        <v>611.73</v>
      </c>
      <c r="DH63">
        <f t="shared" si="9"/>
        <v>0</v>
      </c>
      <c r="DI63">
        <f t="shared" si="10"/>
        <v>0</v>
      </c>
      <c r="DJ63">
        <f>DG63+DH63</f>
        <v>611.73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ROW(Source!A93)</f>
        <v>93</v>
      </c>
      <c r="B64">
        <v>388373058</v>
      </c>
      <c r="C64">
        <v>388371307</v>
      </c>
      <c r="D64">
        <v>342716401</v>
      </c>
      <c r="E64">
        <v>1</v>
      </c>
      <c r="F64">
        <v>1</v>
      </c>
      <c r="G64">
        <v>1</v>
      </c>
      <c r="H64">
        <v>3</v>
      </c>
      <c r="I64" t="s">
        <v>429</v>
      </c>
      <c r="J64" t="s">
        <v>430</v>
      </c>
      <c r="K64" t="s">
        <v>431</v>
      </c>
      <c r="L64">
        <v>1348</v>
      </c>
      <c r="N64">
        <v>1009</v>
      </c>
      <c r="O64" t="s">
        <v>112</v>
      </c>
      <c r="P64" t="s">
        <v>112</v>
      </c>
      <c r="Q64">
        <v>1000</v>
      </c>
      <c r="W64">
        <v>0</v>
      </c>
      <c r="X64">
        <v>1682218895</v>
      </c>
      <c r="Y64">
        <f>AT64</f>
        <v>0.03</v>
      </c>
      <c r="AA64">
        <v>139306.14000000001</v>
      </c>
      <c r="AB64">
        <v>0</v>
      </c>
      <c r="AC64">
        <v>0</v>
      </c>
      <c r="AD64">
        <v>0</v>
      </c>
      <c r="AE64">
        <v>148198.01999999999</v>
      </c>
      <c r="AF64">
        <v>0</v>
      </c>
      <c r="AG64">
        <v>0</v>
      </c>
      <c r="AH64">
        <v>0</v>
      </c>
      <c r="AI64">
        <v>0.94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0.03</v>
      </c>
      <c r="AU64" t="s">
        <v>3</v>
      </c>
      <c r="AV64">
        <v>0</v>
      </c>
      <c r="AW64">
        <v>2</v>
      </c>
      <c r="AX64">
        <v>388463359</v>
      </c>
      <c r="AY64">
        <v>1</v>
      </c>
      <c r="AZ64">
        <v>0</v>
      </c>
      <c r="BA64">
        <v>55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4445.9405999999999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4445.9405999999999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1</v>
      </c>
      <c r="CV64">
        <v>0</v>
      </c>
      <c r="CW64">
        <v>0</v>
      </c>
      <c r="CX64">
        <f>ROUND(Y64*Source!I93,7)</f>
        <v>0.03</v>
      </c>
      <c r="CY64">
        <f>AA64</f>
        <v>139306.14000000001</v>
      </c>
      <c r="CZ64">
        <f>AE64</f>
        <v>148198.01999999999</v>
      </c>
      <c r="DA64">
        <f>AI64</f>
        <v>0.94</v>
      </c>
      <c r="DB64">
        <f>ROUND(ROUND(AT64*CZ64,2),6)</f>
        <v>4445.9399999999996</v>
      </c>
      <c r="DC64">
        <f>ROUND(ROUND(AT64*AG64,2),6)</f>
        <v>0</v>
      </c>
      <c r="DD64" t="s">
        <v>3</v>
      </c>
      <c r="DE64" t="s">
        <v>3</v>
      </c>
      <c r="DF64">
        <f>ROUND(ROUND(AE64*AI64,2)*CX64,2)</f>
        <v>4179.18</v>
      </c>
      <c r="DG64">
        <f t="shared" si="24"/>
        <v>0</v>
      </c>
      <c r="DH64">
        <f t="shared" si="9"/>
        <v>0</v>
      </c>
      <c r="DI64">
        <f t="shared" si="10"/>
        <v>0</v>
      </c>
      <c r="DJ64">
        <f>DF64</f>
        <v>4179.18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ROW(Source!A93)</f>
        <v>93</v>
      </c>
      <c r="B65">
        <v>388373058</v>
      </c>
      <c r="C65">
        <v>388371307</v>
      </c>
      <c r="D65">
        <v>342722067</v>
      </c>
      <c r="E65">
        <v>1</v>
      </c>
      <c r="F65">
        <v>1</v>
      </c>
      <c r="G65">
        <v>1</v>
      </c>
      <c r="H65">
        <v>3</v>
      </c>
      <c r="I65" t="s">
        <v>432</v>
      </c>
      <c r="J65" t="s">
        <v>433</v>
      </c>
      <c r="K65" t="s">
        <v>434</v>
      </c>
      <c r="L65">
        <v>1348</v>
      </c>
      <c r="N65">
        <v>1009</v>
      </c>
      <c r="O65" t="s">
        <v>112</v>
      </c>
      <c r="P65" t="s">
        <v>112</v>
      </c>
      <c r="Q65">
        <v>1000</v>
      </c>
      <c r="W65">
        <v>0</v>
      </c>
      <c r="X65">
        <v>-1022218143</v>
      </c>
      <c r="Y65">
        <f>AT65</f>
        <v>1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1.19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</v>
      </c>
      <c r="AU65" t="s">
        <v>3</v>
      </c>
      <c r="AV65">
        <v>0</v>
      </c>
      <c r="AW65">
        <v>2</v>
      </c>
      <c r="AX65">
        <v>388463360</v>
      </c>
      <c r="AY65">
        <v>2</v>
      </c>
      <c r="AZ65">
        <v>16384</v>
      </c>
      <c r="BA65">
        <v>56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ROUND(Y65*Source!I93,7)</f>
        <v>1</v>
      </c>
      <c r="CY65">
        <f>AA65</f>
        <v>0</v>
      </c>
      <c r="CZ65">
        <f>AE65</f>
        <v>0</v>
      </c>
      <c r="DA65">
        <f>AI65</f>
        <v>1.19</v>
      </c>
      <c r="DB65">
        <f>ROUND(ROUND(AT65*CZ65,2),6)</f>
        <v>0</v>
      </c>
      <c r="DC65">
        <f>ROUND(ROUND(AT65*AG65,2),6)</f>
        <v>0</v>
      </c>
      <c r="DD65" t="s">
        <v>3</v>
      </c>
      <c r="DE65" t="s">
        <v>3</v>
      </c>
      <c r="DF65">
        <f>ROUND(ROUND(AE65*AI65,2)*CX65,2)</f>
        <v>0</v>
      </c>
      <c r="DG65">
        <f t="shared" si="24"/>
        <v>0</v>
      </c>
      <c r="DH65">
        <f t="shared" ref="DH65:DH96" si="25">ROUND(ROUND(AG65,2)*CX65,2)</f>
        <v>0</v>
      </c>
      <c r="DI65">
        <f t="shared" ref="DI65:DI96" si="26">ROUND(ROUND(AH65,2)*CX65,2)</f>
        <v>0</v>
      </c>
      <c r="DJ65">
        <f>DF65</f>
        <v>0</v>
      </c>
      <c r="DK65">
        <v>2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ROW(Source!A93)</f>
        <v>93</v>
      </c>
      <c r="B66">
        <v>388373058</v>
      </c>
      <c r="C66">
        <v>388371307</v>
      </c>
      <c r="D66">
        <v>342752542</v>
      </c>
      <c r="E66">
        <v>1</v>
      </c>
      <c r="F66">
        <v>1</v>
      </c>
      <c r="G66">
        <v>1</v>
      </c>
      <c r="H66">
        <v>3</v>
      </c>
      <c r="I66" t="s">
        <v>217</v>
      </c>
      <c r="J66" t="s">
        <v>219</v>
      </c>
      <c r="K66" t="s">
        <v>218</v>
      </c>
      <c r="L66">
        <v>1348</v>
      </c>
      <c r="N66">
        <v>1009</v>
      </c>
      <c r="O66" t="s">
        <v>112</v>
      </c>
      <c r="P66" t="s">
        <v>112</v>
      </c>
      <c r="Q66">
        <v>1000</v>
      </c>
      <c r="W66">
        <v>0</v>
      </c>
      <c r="X66">
        <v>-1003837368</v>
      </c>
      <c r="Y66">
        <f>AT66</f>
        <v>1</v>
      </c>
      <c r="AA66">
        <v>120747.38</v>
      </c>
      <c r="AB66">
        <v>0</v>
      </c>
      <c r="AC66">
        <v>0</v>
      </c>
      <c r="AD66">
        <v>0</v>
      </c>
      <c r="AE66">
        <v>76909.16</v>
      </c>
      <c r="AF66">
        <v>0</v>
      </c>
      <c r="AG66">
        <v>0</v>
      </c>
      <c r="AH66">
        <v>0</v>
      </c>
      <c r="AI66">
        <v>1.57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</v>
      </c>
      <c r="AS66" t="s">
        <v>3</v>
      </c>
      <c r="AT66">
        <v>1</v>
      </c>
      <c r="AU66" t="s">
        <v>3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ROUND(Y66*Source!I93,7)</f>
        <v>1</v>
      </c>
      <c r="CY66">
        <f>AA66</f>
        <v>120747.38</v>
      </c>
      <c r="CZ66">
        <f>AE66</f>
        <v>76909.16</v>
      </c>
      <c r="DA66">
        <f>AI66</f>
        <v>1.57</v>
      </c>
      <c r="DB66">
        <f>ROUND(ROUND(AT66*CZ66,2),6)</f>
        <v>76909.16</v>
      </c>
      <c r="DC66">
        <f>ROUND(ROUND(AT66*AG66,2),6)</f>
        <v>0</v>
      </c>
      <c r="DD66" t="s">
        <v>3</v>
      </c>
      <c r="DE66" t="s">
        <v>3</v>
      </c>
      <c r="DF66">
        <f>ROUND(ROUND(AE66*AI66,2)*CX66,2)</f>
        <v>120747.38</v>
      </c>
      <c r="DG66">
        <f t="shared" si="24"/>
        <v>0</v>
      </c>
      <c r="DH66">
        <f t="shared" si="25"/>
        <v>0</v>
      </c>
      <c r="DI66">
        <f t="shared" si="26"/>
        <v>0</v>
      </c>
      <c r="DJ66">
        <f>DF66</f>
        <v>120747.38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ROW(Source!A95)</f>
        <v>95</v>
      </c>
      <c r="B67">
        <v>388373058</v>
      </c>
      <c r="C67">
        <v>388371324</v>
      </c>
      <c r="D67">
        <v>342640157</v>
      </c>
      <c r="E67">
        <v>113</v>
      </c>
      <c r="F67">
        <v>1</v>
      </c>
      <c r="G67">
        <v>1</v>
      </c>
      <c r="H67">
        <v>1</v>
      </c>
      <c r="I67" t="s">
        <v>362</v>
      </c>
      <c r="J67" t="s">
        <v>3</v>
      </c>
      <c r="K67" t="s">
        <v>363</v>
      </c>
      <c r="L67">
        <v>1191</v>
      </c>
      <c r="N67">
        <v>1013</v>
      </c>
      <c r="O67" t="s">
        <v>364</v>
      </c>
      <c r="P67" t="s">
        <v>364</v>
      </c>
      <c r="Q67">
        <v>1</v>
      </c>
      <c r="W67">
        <v>0</v>
      </c>
      <c r="X67">
        <v>370475345</v>
      </c>
      <c r="Y67">
        <f>(AT67*ROUND((0.2+1),7))</f>
        <v>162</v>
      </c>
      <c r="AA67">
        <v>0</v>
      </c>
      <c r="AB67">
        <v>0</v>
      </c>
      <c r="AC67">
        <v>0</v>
      </c>
      <c r="AD67">
        <v>404.65</v>
      </c>
      <c r="AE67">
        <v>0</v>
      </c>
      <c r="AF67">
        <v>0</v>
      </c>
      <c r="AG67">
        <v>0</v>
      </c>
      <c r="AH67">
        <v>404.65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135</v>
      </c>
      <c r="AU67" t="s">
        <v>21</v>
      </c>
      <c r="AV67">
        <v>1</v>
      </c>
      <c r="AW67">
        <v>2</v>
      </c>
      <c r="AX67">
        <v>388469575</v>
      </c>
      <c r="AY67">
        <v>1</v>
      </c>
      <c r="AZ67">
        <v>0</v>
      </c>
      <c r="BA67">
        <v>57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54627.75</v>
      </c>
      <c r="BN67">
        <v>135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65553.3</v>
      </c>
      <c r="BU67">
        <v>162</v>
      </c>
      <c r="BV67">
        <v>0</v>
      </c>
      <c r="BW67">
        <v>1</v>
      </c>
      <c r="CU67">
        <f>ROUND(AT67*Source!I95*AH67*AL67,2)</f>
        <v>546.28</v>
      </c>
      <c r="CV67">
        <f>ROUND(Y67*Source!I95,7)</f>
        <v>1.62</v>
      </c>
      <c r="CW67">
        <v>0</v>
      </c>
      <c r="CX67">
        <f>ROUND(Y67*Source!I95,7)</f>
        <v>1.62</v>
      </c>
      <c r="CY67">
        <f>AD67</f>
        <v>404.65</v>
      </c>
      <c r="CZ67">
        <f>AH67</f>
        <v>404.65</v>
      </c>
      <c r="DA67">
        <f>AL67</f>
        <v>1</v>
      </c>
      <c r="DB67">
        <f>ROUND((ROUND(AT67*CZ67,2)*ROUND((0.2+1),7)),6)</f>
        <v>65553.3</v>
      </c>
      <c r="DC67">
        <f>ROUND((ROUND(AT67*AG67,2)*ROUND((0.2+1),7)),6)</f>
        <v>0</v>
      </c>
      <c r="DD67" t="s">
        <v>3</v>
      </c>
      <c r="DE67" t="s">
        <v>3</v>
      </c>
      <c r="DF67">
        <f>ROUND(ROUND(AE67,2)*CX67,2)</f>
        <v>0</v>
      </c>
      <c r="DG67">
        <f t="shared" si="24"/>
        <v>0</v>
      </c>
      <c r="DH67">
        <f t="shared" si="25"/>
        <v>0</v>
      </c>
      <c r="DI67">
        <f t="shared" si="26"/>
        <v>655.53</v>
      </c>
      <c r="DJ67">
        <f>DI67</f>
        <v>655.53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ROW(Source!A95)</f>
        <v>95</v>
      </c>
      <c r="B68">
        <v>388373058</v>
      </c>
      <c r="C68">
        <v>388371324</v>
      </c>
      <c r="D68">
        <v>342640393</v>
      </c>
      <c r="E68">
        <v>113</v>
      </c>
      <c r="F68">
        <v>1</v>
      </c>
      <c r="G68">
        <v>1</v>
      </c>
      <c r="H68">
        <v>1</v>
      </c>
      <c r="I68" t="s">
        <v>367</v>
      </c>
      <c r="J68" t="s">
        <v>3</v>
      </c>
      <c r="K68" t="s">
        <v>368</v>
      </c>
      <c r="L68">
        <v>1191</v>
      </c>
      <c r="N68">
        <v>1013</v>
      </c>
      <c r="O68" t="s">
        <v>364</v>
      </c>
      <c r="P68" t="s">
        <v>364</v>
      </c>
      <c r="Q68">
        <v>1</v>
      </c>
      <c r="W68">
        <v>0</v>
      </c>
      <c r="X68">
        <v>-1417349443</v>
      </c>
      <c r="Y68">
        <f>(AT68*ROUND((0.2+1),7))</f>
        <v>21.744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18.12</v>
      </c>
      <c r="AU68" t="s">
        <v>21</v>
      </c>
      <c r="AV68">
        <v>2</v>
      </c>
      <c r="AW68">
        <v>2</v>
      </c>
      <c r="AX68">
        <v>388469576</v>
      </c>
      <c r="AY68">
        <v>1</v>
      </c>
      <c r="AZ68">
        <v>0</v>
      </c>
      <c r="BA68">
        <v>58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ROUND(Y68*Source!I95,7)</f>
        <v>0.21743999999999999</v>
      </c>
      <c r="CY68">
        <f>AD68</f>
        <v>0</v>
      </c>
      <c r="CZ68">
        <f>AH68</f>
        <v>0</v>
      </c>
      <c r="DA68">
        <f>AL68</f>
        <v>1</v>
      </c>
      <c r="DB68">
        <f>ROUND((ROUND(AT68*CZ68,2)*ROUND((0.2+1),7)),6)</f>
        <v>0</v>
      </c>
      <c r="DC68">
        <f>ROUND((ROUND(AT68*AG68,2)*ROUND((0.2+1),7)),6)</f>
        <v>0</v>
      </c>
      <c r="DD68" t="s">
        <v>3</v>
      </c>
      <c r="DE68" t="s">
        <v>3</v>
      </c>
      <c r="DF68">
        <f>ROUND(ROUND(AE68,2)*CX68,2)</f>
        <v>0</v>
      </c>
      <c r="DG68">
        <f t="shared" si="24"/>
        <v>0</v>
      </c>
      <c r="DH68">
        <f t="shared" si="25"/>
        <v>0</v>
      </c>
      <c r="DI68">
        <f t="shared" si="26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ROW(Source!A95)</f>
        <v>95</v>
      </c>
      <c r="B69">
        <v>388373058</v>
      </c>
      <c r="C69">
        <v>388371324</v>
      </c>
      <c r="D69">
        <v>342764689</v>
      </c>
      <c r="E69">
        <v>1</v>
      </c>
      <c r="F69">
        <v>1</v>
      </c>
      <c r="G69">
        <v>1</v>
      </c>
      <c r="H69">
        <v>2</v>
      </c>
      <c r="I69" t="s">
        <v>414</v>
      </c>
      <c r="J69" t="s">
        <v>415</v>
      </c>
      <c r="K69" t="s">
        <v>416</v>
      </c>
      <c r="L69">
        <v>1368</v>
      </c>
      <c r="N69">
        <v>1011</v>
      </c>
      <c r="O69" t="s">
        <v>372</v>
      </c>
      <c r="P69" t="s">
        <v>372</v>
      </c>
      <c r="Q69">
        <v>1</v>
      </c>
      <c r="W69">
        <v>0</v>
      </c>
      <c r="X69">
        <v>1047952000</v>
      </c>
      <c r="Y69">
        <f>(AT69*ROUND((0.2+1),7))</f>
        <v>21.599999999999998</v>
      </c>
      <c r="AA69">
        <v>0</v>
      </c>
      <c r="AB69">
        <v>846.76</v>
      </c>
      <c r="AC69">
        <v>668.23</v>
      </c>
      <c r="AD69">
        <v>0</v>
      </c>
      <c r="AE69">
        <v>0</v>
      </c>
      <c r="AF69">
        <v>622.62</v>
      </c>
      <c r="AG69">
        <v>668.23</v>
      </c>
      <c r="AH69">
        <v>0</v>
      </c>
      <c r="AI69">
        <v>1</v>
      </c>
      <c r="AJ69">
        <v>1.36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18</v>
      </c>
      <c r="AU69" t="s">
        <v>21</v>
      </c>
      <c r="AV69">
        <v>1</v>
      </c>
      <c r="AW69">
        <v>2</v>
      </c>
      <c r="AX69">
        <v>388469578</v>
      </c>
      <c r="AY69">
        <v>1</v>
      </c>
      <c r="AZ69">
        <v>0</v>
      </c>
      <c r="BA69">
        <v>59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11207.16</v>
      </c>
      <c r="BL69">
        <v>12028.14</v>
      </c>
      <c r="BM69">
        <v>0</v>
      </c>
      <c r="BN69">
        <v>0</v>
      </c>
      <c r="BO69">
        <v>18</v>
      </c>
      <c r="BP69">
        <v>1</v>
      </c>
      <c r="BQ69">
        <v>0</v>
      </c>
      <c r="BR69">
        <v>13448.591999999999</v>
      </c>
      <c r="BS69">
        <v>14433.767999999998</v>
      </c>
      <c r="BT69">
        <v>0</v>
      </c>
      <c r="BU69">
        <v>0</v>
      </c>
      <c r="BV69">
        <v>21.599999999999998</v>
      </c>
      <c r="BW69">
        <v>1</v>
      </c>
      <c r="CV69">
        <v>0</v>
      </c>
      <c r="CW69">
        <f>ROUND(Y69*Source!I95*DO69,7)</f>
        <v>0.216</v>
      </c>
      <c r="CX69">
        <f>ROUND(Y69*Source!I95,7)</f>
        <v>0.216</v>
      </c>
      <c r="CY69">
        <f>AB69</f>
        <v>846.76</v>
      </c>
      <c r="CZ69">
        <f>AF69</f>
        <v>622.62</v>
      </c>
      <c r="DA69">
        <f>AJ69</f>
        <v>1.36</v>
      </c>
      <c r="DB69">
        <f>ROUND((ROUND(AT69*CZ69,2)*ROUND((0.2+1),7)),6)</f>
        <v>13448.592000000001</v>
      </c>
      <c r="DC69">
        <f>ROUND((ROUND(AT69*AG69,2)*ROUND((0.2+1),7)),6)</f>
        <v>14433.768</v>
      </c>
      <c r="DD69" t="s">
        <v>3</v>
      </c>
      <c r="DE69" t="s">
        <v>3</v>
      </c>
      <c r="DF69">
        <f>ROUND(ROUND(AE69,2)*CX69,2)</f>
        <v>0</v>
      </c>
      <c r="DG69">
        <f>ROUND(ROUND(AF69*AJ69,2)*CX69,2)</f>
        <v>182.9</v>
      </c>
      <c r="DH69">
        <f t="shared" si="25"/>
        <v>144.34</v>
      </c>
      <c r="DI69">
        <f t="shared" si="26"/>
        <v>0</v>
      </c>
      <c r="DJ69">
        <f>DG69+DH69</f>
        <v>327.24</v>
      </c>
      <c r="DK69">
        <v>0</v>
      </c>
      <c r="DL69" t="s">
        <v>385</v>
      </c>
      <c r="DM69">
        <v>6</v>
      </c>
      <c r="DN69" t="s">
        <v>364</v>
      </c>
      <c r="DO69">
        <v>1</v>
      </c>
    </row>
    <row r="70" spans="1:119" x14ac:dyDescent="0.2">
      <c r="A70">
        <f>ROW(Source!A95)</f>
        <v>95</v>
      </c>
      <c r="B70">
        <v>388373058</v>
      </c>
      <c r="C70">
        <v>388371324</v>
      </c>
      <c r="D70">
        <v>342764998</v>
      </c>
      <c r="E70">
        <v>1</v>
      </c>
      <c r="F70">
        <v>1</v>
      </c>
      <c r="G70">
        <v>1</v>
      </c>
      <c r="H70">
        <v>2</v>
      </c>
      <c r="I70" t="s">
        <v>403</v>
      </c>
      <c r="J70" t="s">
        <v>404</v>
      </c>
      <c r="K70" t="s">
        <v>405</v>
      </c>
      <c r="L70">
        <v>1368</v>
      </c>
      <c r="N70">
        <v>1011</v>
      </c>
      <c r="O70" t="s">
        <v>372</v>
      </c>
      <c r="P70" t="s">
        <v>372</v>
      </c>
      <c r="Q70">
        <v>1</v>
      </c>
      <c r="W70">
        <v>0</v>
      </c>
      <c r="X70">
        <v>-1764812</v>
      </c>
      <c r="Y70">
        <f>(AT70*ROUND((0.2+1),7))</f>
        <v>7.1159999999999997</v>
      </c>
      <c r="AA70">
        <v>0</v>
      </c>
      <c r="AB70">
        <v>11.27</v>
      </c>
      <c r="AC70">
        <v>0</v>
      </c>
      <c r="AD70">
        <v>0</v>
      </c>
      <c r="AE70">
        <v>0</v>
      </c>
      <c r="AF70">
        <v>8.5399999999999991</v>
      </c>
      <c r="AG70">
        <v>0</v>
      </c>
      <c r="AH70">
        <v>0</v>
      </c>
      <c r="AI70">
        <v>1</v>
      </c>
      <c r="AJ70">
        <v>1.32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5.93</v>
      </c>
      <c r="AU70" t="s">
        <v>21</v>
      </c>
      <c r="AV70">
        <v>1</v>
      </c>
      <c r="AW70">
        <v>2</v>
      </c>
      <c r="AX70">
        <v>388469579</v>
      </c>
      <c r="AY70">
        <v>1</v>
      </c>
      <c r="AZ70">
        <v>0</v>
      </c>
      <c r="BA70">
        <v>60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50.642199999999995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0</v>
      </c>
      <c r="BR70">
        <v>60.770639999999993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f>ROUND(Y70*Source!I95*DO70,7)</f>
        <v>0</v>
      </c>
      <c r="CX70">
        <f>ROUND(Y70*Source!I95,7)</f>
        <v>7.1160000000000001E-2</v>
      </c>
      <c r="CY70">
        <f>AB70</f>
        <v>11.27</v>
      </c>
      <c r="CZ70">
        <f>AF70</f>
        <v>8.5399999999999991</v>
      </c>
      <c r="DA70">
        <f>AJ70</f>
        <v>1.32</v>
      </c>
      <c r="DB70">
        <f>ROUND((ROUND(AT70*CZ70,2)*ROUND((0.2+1),7)),6)</f>
        <v>60.768000000000001</v>
      </c>
      <c r="DC70">
        <f>ROUND((ROUND(AT70*AG70,2)*ROUND((0.2+1),7)),6)</f>
        <v>0</v>
      </c>
      <c r="DD70" t="s">
        <v>3</v>
      </c>
      <c r="DE70" t="s">
        <v>3</v>
      </c>
      <c r="DF70">
        <f>ROUND(ROUND(AE70,2)*CX70,2)</f>
        <v>0</v>
      </c>
      <c r="DG70">
        <f>ROUND(ROUND(AF70*AJ70,2)*CX70,2)</f>
        <v>0.8</v>
      </c>
      <c r="DH70">
        <f t="shared" si="25"/>
        <v>0</v>
      </c>
      <c r="DI70">
        <f t="shared" si="26"/>
        <v>0</v>
      </c>
      <c r="DJ70">
        <f>DG70+DH70</f>
        <v>0.8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ROW(Source!A95)</f>
        <v>95</v>
      </c>
      <c r="B71">
        <v>388373058</v>
      </c>
      <c r="C71">
        <v>388371324</v>
      </c>
      <c r="D71">
        <v>342765643</v>
      </c>
      <c r="E71">
        <v>1</v>
      </c>
      <c r="F71">
        <v>1</v>
      </c>
      <c r="G71">
        <v>1</v>
      </c>
      <c r="H71">
        <v>2</v>
      </c>
      <c r="I71" t="s">
        <v>392</v>
      </c>
      <c r="J71" t="s">
        <v>393</v>
      </c>
      <c r="K71" t="s">
        <v>394</v>
      </c>
      <c r="L71">
        <v>1368</v>
      </c>
      <c r="N71">
        <v>1011</v>
      </c>
      <c r="O71" t="s">
        <v>372</v>
      </c>
      <c r="P71" t="s">
        <v>372</v>
      </c>
      <c r="Q71">
        <v>1</v>
      </c>
      <c r="W71">
        <v>0</v>
      </c>
      <c r="X71">
        <v>1503848564</v>
      </c>
      <c r="Y71">
        <f>(AT71*ROUND((0.2+1),7))</f>
        <v>0.14399999999999999</v>
      </c>
      <c r="AA71">
        <v>0</v>
      </c>
      <c r="AB71">
        <v>583.05999999999995</v>
      </c>
      <c r="AC71">
        <v>497.46</v>
      </c>
      <c r="AD71">
        <v>0</v>
      </c>
      <c r="AE71">
        <v>0</v>
      </c>
      <c r="AF71">
        <v>477.92</v>
      </c>
      <c r="AG71">
        <v>497.46</v>
      </c>
      <c r="AH71">
        <v>0</v>
      </c>
      <c r="AI71">
        <v>1</v>
      </c>
      <c r="AJ71">
        <v>1.22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0.12</v>
      </c>
      <c r="AU71" t="s">
        <v>21</v>
      </c>
      <c r="AV71">
        <v>1</v>
      </c>
      <c r="AW71">
        <v>2</v>
      </c>
      <c r="AX71">
        <v>388469580</v>
      </c>
      <c r="AY71">
        <v>1</v>
      </c>
      <c r="AZ71">
        <v>0</v>
      </c>
      <c r="BA71">
        <v>61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57.3504</v>
      </c>
      <c r="BL71">
        <v>59.695199999999993</v>
      </c>
      <c r="BM71">
        <v>0</v>
      </c>
      <c r="BN71">
        <v>0</v>
      </c>
      <c r="BO71">
        <v>0.12</v>
      </c>
      <c r="BP71">
        <v>1</v>
      </c>
      <c r="BQ71">
        <v>0</v>
      </c>
      <c r="BR71">
        <v>68.820480000000003</v>
      </c>
      <c r="BS71">
        <v>71.634239999999991</v>
      </c>
      <c r="BT71">
        <v>0</v>
      </c>
      <c r="BU71">
        <v>0</v>
      </c>
      <c r="BV71">
        <v>0.14399999999999999</v>
      </c>
      <c r="BW71">
        <v>1</v>
      </c>
      <c r="CV71">
        <v>0</v>
      </c>
      <c r="CW71">
        <f>ROUND(Y71*Source!I95*DO71,7)</f>
        <v>1.4400000000000001E-3</v>
      </c>
      <c r="CX71">
        <f>ROUND(Y71*Source!I95,7)</f>
        <v>1.4400000000000001E-3</v>
      </c>
      <c r="CY71">
        <f>AB71</f>
        <v>583.05999999999995</v>
      </c>
      <c r="CZ71">
        <f>AF71</f>
        <v>477.92</v>
      </c>
      <c r="DA71">
        <f>AJ71</f>
        <v>1.22</v>
      </c>
      <c r="DB71">
        <f>ROUND((ROUND(AT71*CZ71,2)*ROUND((0.2+1),7)),6)</f>
        <v>68.819999999999993</v>
      </c>
      <c r="DC71">
        <f>ROUND((ROUND(AT71*AG71,2)*ROUND((0.2+1),7)),6)</f>
        <v>71.64</v>
      </c>
      <c r="DD71" t="s">
        <v>3</v>
      </c>
      <c r="DE71" t="s">
        <v>3</v>
      </c>
      <c r="DF71">
        <f>ROUND(ROUND(AE71,2)*CX71,2)</f>
        <v>0</v>
      </c>
      <c r="DG71">
        <f>ROUND(ROUND(AF71*AJ71,2)*CX71,2)</f>
        <v>0.84</v>
      </c>
      <c r="DH71">
        <f t="shared" si="25"/>
        <v>0.72</v>
      </c>
      <c r="DI71">
        <f t="shared" si="26"/>
        <v>0</v>
      </c>
      <c r="DJ71">
        <f>DG71+DH71</f>
        <v>1.56</v>
      </c>
      <c r="DK71">
        <v>0</v>
      </c>
      <c r="DL71" t="s">
        <v>395</v>
      </c>
      <c r="DM71">
        <v>4</v>
      </c>
      <c r="DN71" t="s">
        <v>364</v>
      </c>
      <c r="DO71">
        <v>1</v>
      </c>
    </row>
    <row r="72" spans="1:119" x14ac:dyDescent="0.2">
      <c r="A72">
        <f>ROW(Source!A95)</f>
        <v>95</v>
      </c>
      <c r="B72">
        <v>388373058</v>
      </c>
      <c r="C72">
        <v>388371324</v>
      </c>
      <c r="D72">
        <v>342715725</v>
      </c>
      <c r="E72">
        <v>1</v>
      </c>
      <c r="F72">
        <v>1</v>
      </c>
      <c r="G72">
        <v>1</v>
      </c>
      <c r="H72">
        <v>3</v>
      </c>
      <c r="I72" t="s">
        <v>377</v>
      </c>
      <c r="J72" t="s">
        <v>378</v>
      </c>
      <c r="K72" t="s">
        <v>379</v>
      </c>
      <c r="L72">
        <v>1339</v>
      </c>
      <c r="N72">
        <v>1007</v>
      </c>
      <c r="O72" t="s">
        <v>32</v>
      </c>
      <c r="P72" t="s">
        <v>32</v>
      </c>
      <c r="Q72">
        <v>1</v>
      </c>
      <c r="W72">
        <v>0</v>
      </c>
      <c r="X72">
        <v>-436317592</v>
      </c>
      <c r="Y72">
        <f>AT72</f>
        <v>1.75</v>
      </c>
      <c r="AA72">
        <v>33.92</v>
      </c>
      <c r="AB72">
        <v>0</v>
      </c>
      <c r="AC72">
        <v>0</v>
      </c>
      <c r="AD72">
        <v>0</v>
      </c>
      <c r="AE72">
        <v>35.71</v>
      </c>
      <c r="AF72">
        <v>0</v>
      </c>
      <c r="AG72">
        <v>0</v>
      </c>
      <c r="AH72">
        <v>0</v>
      </c>
      <c r="AI72">
        <v>0.95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1.75</v>
      </c>
      <c r="AU72" t="s">
        <v>3</v>
      </c>
      <c r="AV72">
        <v>0</v>
      </c>
      <c r="AW72">
        <v>2</v>
      </c>
      <c r="AX72">
        <v>388469581</v>
      </c>
      <c r="AY72">
        <v>1</v>
      </c>
      <c r="AZ72">
        <v>0</v>
      </c>
      <c r="BA72">
        <v>62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62.4925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62.4925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v>0</v>
      </c>
      <c r="CX72">
        <f>ROUND(Y72*Source!I95,7)</f>
        <v>1.7500000000000002E-2</v>
      </c>
      <c r="CY72">
        <f>AA72</f>
        <v>33.92</v>
      </c>
      <c r="CZ72">
        <f>AE72</f>
        <v>35.71</v>
      </c>
      <c r="DA72">
        <f>AI72</f>
        <v>0.95</v>
      </c>
      <c r="DB72">
        <f>ROUND(ROUND(AT72*CZ72,2),6)</f>
        <v>62.49</v>
      </c>
      <c r="DC72">
        <f>ROUND(ROUND(AT72*AG72,2),6)</f>
        <v>0</v>
      </c>
      <c r="DD72" t="s">
        <v>3</v>
      </c>
      <c r="DE72" t="s">
        <v>3</v>
      </c>
      <c r="DF72">
        <f>ROUND(ROUND(AE72*AI72,2)*CX72,2)</f>
        <v>0.59</v>
      </c>
      <c r="DG72">
        <f t="shared" ref="DG72:DG78" si="27">ROUND(ROUND(AF72,2)*CX72,2)</f>
        <v>0</v>
      </c>
      <c r="DH72">
        <f t="shared" si="25"/>
        <v>0</v>
      </c>
      <c r="DI72">
        <f t="shared" si="26"/>
        <v>0</v>
      </c>
      <c r="DJ72">
        <f>DF72</f>
        <v>0.59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ROW(Source!A95)</f>
        <v>95</v>
      </c>
      <c r="B73">
        <v>388373058</v>
      </c>
      <c r="C73">
        <v>388371324</v>
      </c>
      <c r="D73">
        <v>342716029</v>
      </c>
      <c r="E73">
        <v>1</v>
      </c>
      <c r="F73">
        <v>1</v>
      </c>
      <c r="G73">
        <v>1</v>
      </c>
      <c r="H73">
        <v>3</v>
      </c>
      <c r="I73" t="s">
        <v>440</v>
      </c>
      <c r="J73" t="s">
        <v>441</v>
      </c>
      <c r="K73" t="s">
        <v>442</v>
      </c>
      <c r="L73">
        <v>1327</v>
      </c>
      <c r="N73">
        <v>1005</v>
      </c>
      <c r="O73" t="s">
        <v>249</v>
      </c>
      <c r="P73" t="s">
        <v>249</v>
      </c>
      <c r="Q73">
        <v>1</v>
      </c>
      <c r="W73">
        <v>0</v>
      </c>
      <c r="X73">
        <v>-1531911487</v>
      </c>
      <c r="Y73">
        <f>AT73</f>
        <v>250</v>
      </c>
      <c r="AA73">
        <v>15.01</v>
      </c>
      <c r="AB73">
        <v>0</v>
      </c>
      <c r="AC73">
        <v>0</v>
      </c>
      <c r="AD73">
        <v>0</v>
      </c>
      <c r="AE73">
        <v>12.83</v>
      </c>
      <c r="AF73">
        <v>0</v>
      </c>
      <c r="AG73">
        <v>0</v>
      </c>
      <c r="AH73">
        <v>0</v>
      </c>
      <c r="AI73">
        <v>1.17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250</v>
      </c>
      <c r="AU73" t="s">
        <v>3</v>
      </c>
      <c r="AV73">
        <v>0</v>
      </c>
      <c r="AW73">
        <v>2</v>
      </c>
      <c r="AX73">
        <v>388469582</v>
      </c>
      <c r="AY73">
        <v>1</v>
      </c>
      <c r="AZ73">
        <v>0</v>
      </c>
      <c r="BA73">
        <v>63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3207.5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3207.5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v>0</v>
      </c>
      <c r="CX73">
        <f>ROUND(Y73*Source!I95,7)</f>
        <v>2.5</v>
      </c>
      <c r="CY73">
        <f>AA73</f>
        <v>15.01</v>
      </c>
      <c r="CZ73">
        <f>AE73</f>
        <v>12.83</v>
      </c>
      <c r="DA73">
        <f>AI73</f>
        <v>1.17</v>
      </c>
      <c r="DB73">
        <f>ROUND(ROUND(AT73*CZ73,2),6)</f>
        <v>3207.5</v>
      </c>
      <c r="DC73">
        <f>ROUND(ROUND(AT73*AG73,2),6)</f>
        <v>0</v>
      </c>
      <c r="DD73" t="s">
        <v>3</v>
      </c>
      <c r="DE73" t="s">
        <v>3</v>
      </c>
      <c r="DF73">
        <f>ROUND(ROUND(AE73*AI73,2)*CX73,2)</f>
        <v>37.53</v>
      </c>
      <c r="DG73">
        <f t="shared" si="27"/>
        <v>0</v>
      </c>
      <c r="DH73">
        <f t="shared" si="25"/>
        <v>0</v>
      </c>
      <c r="DI73">
        <f t="shared" si="26"/>
        <v>0</v>
      </c>
      <c r="DJ73">
        <f>DF73</f>
        <v>37.53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ROW(Source!A95)</f>
        <v>95</v>
      </c>
      <c r="B74">
        <v>388373058</v>
      </c>
      <c r="C74">
        <v>388371324</v>
      </c>
      <c r="D74">
        <v>342641491</v>
      </c>
      <c r="E74">
        <v>113</v>
      </c>
      <c r="F74">
        <v>1</v>
      </c>
      <c r="G74">
        <v>1</v>
      </c>
      <c r="H74">
        <v>3</v>
      </c>
      <c r="I74" t="s">
        <v>133</v>
      </c>
      <c r="J74" t="s">
        <v>3</v>
      </c>
      <c r="K74" t="s">
        <v>134</v>
      </c>
      <c r="L74">
        <v>1339</v>
      </c>
      <c r="N74">
        <v>1007</v>
      </c>
      <c r="O74" t="s">
        <v>32</v>
      </c>
      <c r="P74" t="s">
        <v>32</v>
      </c>
      <c r="Q74">
        <v>1</v>
      </c>
      <c r="W74">
        <v>0</v>
      </c>
      <c r="X74">
        <v>-157982121</v>
      </c>
      <c r="Y74">
        <f>AT74</f>
        <v>102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 t="s">
        <v>3</v>
      </c>
      <c r="AT74">
        <v>102</v>
      </c>
      <c r="AU74" t="s">
        <v>3</v>
      </c>
      <c r="AV74">
        <v>0</v>
      </c>
      <c r="AW74">
        <v>2</v>
      </c>
      <c r="AX74">
        <v>388469583</v>
      </c>
      <c r="AY74">
        <v>1</v>
      </c>
      <c r="AZ74">
        <v>0</v>
      </c>
      <c r="BA74">
        <v>64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ROUND(Y74*Source!I95,7)</f>
        <v>1.02</v>
      </c>
      <c r="CY74">
        <f>AA74</f>
        <v>0</v>
      </c>
      <c r="CZ74">
        <f>AE74</f>
        <v>0</v>
      </c>
      <c r="DA74">
        <f>AI74</f>
        <v>1</v>
      </c>
      <c r="DB74">
        <f>ROUND(ROUND(AT74*CZ74,2),6)</f>
        <v>0</v>
      </c>
      <c r="DC74">
        <f>ROUND(ROUND(AT74*AG74,2),6)</f>
        <v>0</v>
      </c>
      <c r="DD74" t="s">
        <v>3</v>
      </c>
      <c r="DE74" t="s">
        <v>3</v>
      </c>
      <c r="DF74">
        <f>ROUND(ROUND(AE74,2)*CX74,2)</f>
        <v>0</v>
      </c>
      <c r="DG74">
        <f t="shared" si="27"/>
        <v>0</v>
      </c>
      <c r="DH74">
        <f t="shared" si="25"/>
        <v>0</v>
      </c>
      <c r="DI74">
        <f t="shared" si="26"/>
        <v>0</v>
      </c>
      <c r="DJ74">
        <f>DF74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ROW(Source!A95)</f>
        <v>95</v>
      </c>
      <c r="B75">
        <v>388373058</v>
      </c>
      <c r="C75">
        <v>388371324</v>
      </c>
      <c r="D75">
        <v>277870840</v>
      </c>
      <c r="E75">
        <v>1</v>
      </c>
      <c r="F75">
        <v>1</v>
      </c>
      <c r="G75">
        <v>1</v>
      </c>
      <c r="H75">
        <v>3</v>
      </c>
      <c r="I75" t="s">
        <v>226</v>
      </c>
      <c r="J75" t="s">
        <v>228</v>
      </c>
      <c r="K75" t="s">
        <v>227</v>
      </c>
      <c r="L75">
        <v>1339</v>
      </c>
      <c r="N75">
        <v>1007</v>
      </c>
      <c r="O75" t="s">
        <v>32</v>
      </c>
      <c r="P75" t="s">
        <v>32</v>
      </c>
      <c r="Q75">
        <v>1</v>
      </c>
      <c r="W75">
        <v>0</v>
      </c>
      <c r="X75">
        <v>-689282628</v>
      </c>
      <c r="Y75">
        <f>AT75</f>
        <v>1.02</v>
      </c>
      <c r="AA75">
        <v>4492.1899999999996</v>
      </c>
      <c r="AB75">
        <v>0</v>
      </c>
      <c r="AC75">
        <v>0</v>
      </c>
      <c r="AD75">
        <v>0</v>
      </c>
      <c r="AE75">
        <v>3712.55</v>
      </c>
      <c r="AF75">
        <v>0</v>
      </c>
      <c r="AG75">
        <v>0</v>
      </c>
      <c r="AH75">
        <v>0</v>
      </c>
      <c r="AI75">
        <v>1.21</v>
      </c>
      <c r="AJ75">
        <v>1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 t="s">
        <v>3</v>
      </c>
      <c r="AT75">
        <v>1.02</v>
      </c>
      <c r="AU75" t="s">
        <v>3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ROUND(Y75*Source!I95,7)</f>
        <v>1.0200000000000001E-2</v>
      </c>
      <c r="CY75">
        <f>AA75</f>
        <v>4492.1899999999996</v>
      </c>
      <c r="CZ75">
        <f>AE75</f>
        <v>3712.55</v>
      </c>
      <c r="DA75">
        <f>AI75</f>
        <v>1.21</v>
      </c>
      <c r="DB75">
        <f>ROUND(ROUND(AT75*CZ75,2),6)</f>
        <v>3786.8</v>
      </c>
      <c r="DC75">
        <f>ROUND(ROUND(AT75*AG75,2),6)</f>
        <v>0</v>
      </c>
      <c r="DD75" t="s">
        <v>3</v>
      </c>
      <c r="DE75" t="s">
        <v>3</v>
      </c>
      <c r="DF75">
        <f>ROUND(ROUND(AE75*AI75,2)*CX75,2)</f>
        <v>45.82</v>
      </c>
      <c r="DG75">
        <f t="shared" si="27"/>
        <v>0</v>
      </c>
      <c r="DH75">
        <f t="shared" si="25"/>
        <v>0</v>
      </c>
      <c r="DI75">
        <f t="shared" si="26"/>
        <v>0</v>
      </c>
      <c r="DJ75">
        <f>DF75</f>
        <v>45.82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ROW(Source!A98)</f>
        <v>98</v>
      </c>
      <c r="B76">
        <v>388373058</v>
      </c>
      <c r="C76">
        <v>388371344</v>
      </c>
      <c r="D76">
        <v>342640222</v>
      </c>
      <c r="E76">
        <v>113</v>
      </c>
      <c r="F76">
        <v>1</v>
      </c>
      <c r="G76">
        <v>1</v>
      </c>
      <c r="H76">
        <v>1</v>
      </c>
      <c r="I76" t="s">
        <v>435</v>
      </c>
      <c r="J76" t="s">
        <v>3</v>
      </c>
      <c r="K76" t="s">
        <v>436</v>
      </c>
      <c r="L76">
        <v>1191</v>
      </c>
      <c r="N76">
        <v>1013</v>
      </c>
      <c r="O76" t="s">
        <v>364</v>
      </c>
      <c r="P76" t="s">
        <v>364</v>
      </c>
      <c r="Q76">
        <v>1</v>
      </c>
      <c r="W76">
        <v>0</v>
      </c>
      <c r="X76">
        <v>888410196</v>
      </c>
      <c r="Y76">
        <f t="shared" ref="Y76:Y83" si="28">(AT76*ROUND((0.2+1),7))</f>
        <v>144</v>
      </c>
      <c r="AA76">
        <v>0</v>
      </c>
      <c r="AB76">
        <v>0</v>
      </c>
      <c r="AC76">
        <v>0</v>
      </c>
      <c r="AD76">
        <v>497.46</v>
      </c>
      <c r="AE76">
        <v>0</v>
      </c>
      <c r="AF76">
        <v>0</v>
      </c>
      <c r="AG76">
        <v>0</v>
      </c>
      <c r="AH76">
        <v>497.46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120</v>
      </c>
      <c r="AU76" t="s">
        <v>21</v>
      </c>
      <c r="AV76">
        <v>1</v>
      </c>
      <c r="AW76">
        <v>2</v>
      </c>
      <c r="AX76">
        <v>388470335</v>
      </c>
      <c r="AY76">
        <v>1</v>
      </c>
      <c r="AZ76">
        <v>0</v>
      </c>
      <c r="BA76">
        <v>65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59695.199999999997</v>
      </c>
      <c r="BN76">
        <v>120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71634.239999999991</v>
      </c>
      <c r="BU76">
        <v>144</v>
      </c>
      <c r="BV76">
        <v>0</v>
      </c>
      <c r="BW76">
        <v>1</v>
      </c>
      <c r="CU76">
        <f>ROUND(AT76*Source!I98*AH76*AL76,2)</f>
        <v>59695.199999999997</v>
      </c>
      <c r="CV76">
        <f>ROUND(Y76*Source!I98,7)</f>
        <v>144</v>
      </c>
      <c r="CW76">
        <v>0</v>
      </c>
      <c r="CX76">
        <f>ROUND(Y76*Source!I98,7)</f>
        <v>144</v>
      </c>
      <c r="CY76">
        <f>AD76</f>
        <v>497.46</v>
      </c>
      <c r="CZ76">
        <f>AH76</f>
        <v>497.46</v>
      </c>
      <c r="DA76">
        <f>AL76</f>
        <v>1</v>
      </c>
      <c r="DB76">
        <f t="shared" ref="DB76:DB83" si="29">ROUND((ROUND(AT76*CZ76,2)*ROUND((0.2+1),7)),6)</f>
        <v>71634.240000000005</v>
      </c>
      <c r="DC76">
        <f t="shared" ref="DC76:DC83" si="30">ROUND((ROUND(AT76*AG76,2)*ROUND((0.2+1),7)),6)</f>
        <v>0</v>
      </c>
      <c r="DD76" t="s">
        <v>3</v>
      </c>
      <c r="DE76" t="s">
        <v>3</v>
      </c>
      <c r="DF76">
        <f t="shared" ref="DF76:DF83" si="31">ROUND(ROUND(AE76,2)*CX76,2)</f>
        <v>0</v>
      </c>
      <c r="DG76">
        <f t="shared" si="27"/>
        <v>0</v>
      </c>
      <c r="DH76">
        <f t="shared" si="25"/>
        <v>0</v>
      </c>
      <c r="DI76">
        <f t="shared" si="26"/>
        <v>71634.240000000005</v>
      </c>
      <c r="DJ76">
        <f>DI76</f>
        <v>71634.240000000005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ROW(Source!A98)</f>
        <v>98</v>
      </c>
      <c r="B77">
        <v>388373058</v>
      </c>
      <c r="C77">
        <v>388371344</v>
      </c>
      <c r="D77">
        <v>342640393</v>
      </c>
      <c r="E77">
        <v>113</v>
      </c>
      <c r="F77">
        <v>1</v>
      </c>
      <c r="G77">
        <v>1</v>
      </c>
      <c r="H77">
        <v>1</v>
      </c>
      <c r="I77" t="s">
        <v>367</v>
      </c>
      <c r="J77" t="s">
        <v>3</v>
      </c>
      <c r="K77" t="s">
        <v>368</v>
      </c>
      <c r="L77">
        <v>1191</v>
      </c>
      <c r="N77">
        <v>1013</v>
      </c>
      <c r="O77" t="s">
        <v>364</v>
      </c>
      <c r="P77" t="s">
        <v>364</v>
      </c>
      <c r="Q77">
        <v>1</v>
      </c>
      <c r="W77">
        <v>0</v>
      </c>
      <c r="X77">
        <v>-1417349443</v>
      </c>
      <c r="Y77">
        <f t="shared" si="28"/>
        <v>2.2080000000000002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1.84</v>
      </c>
      <c r="AU77" t="s">
        <v>21</v>
      </c>
      <c r="AV77">
        <v>2</v>
      </c>
      <c r="AW77">
        <v>2</v>
      </c>
      <c r="AX77">
        <v>388470336</v>
      </c>
      <c r="AY77">
        <v>1</v>
      </c>
      <c r="AZ77">
        <v>0</v>
      </c>
      <c r="BA77">
        <v>66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ROUND(Y77*Source!I98,7)</f>
        <v>2.2080000000000002</v>
      </c>
      <c r="CY77">
        <f>AD77</f>
        <v>0</v>
      </c>
      <c r="CZ77">
        <f>AH77</f>
        <v>0</v>
      </c>
      <c r="DA77">
        <f>AL77</f>
        <v>1</v>
      </c>
      <c r="DB77">
        <f t="shared" si="29"/>
        <v>0</v>
      </c>
      <c r="DC77">
        <f t="shared" si="30"/>
        <v>0</v>
      </c>
      <c r="DD77" t="s">
        <v>3</v>
      </c>
      <c r="DE77" t="s">
        <v>3</v>
      </c>
      <c r="DF77">
        <f t="shared" si="31"/>
        <v>0</v>
      </c>
      <c r="DG77">
        <f t="shared" si="27"/>
        <v>0</v>
      </c>
      <c r="DH77">
        <f t="shared" si="25"/>
        <v>0</v>
      </c>
      <c r="DI77">
        <f t="shared" si="26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ROW(Source!A98)</f>
        <v>98</v>
      </c>
      <c r="B78">
        <v>388373058</v>
      </c>
      <c r="C78">
        <v>388371344</v>
      </c>
      <c r="D78">
        <v>342764741</v>
      </c>
      <c r="E78">
        <v>1</v>
      </c>
      <c r="F78">
        <v>1</v>
      </c>
      <c r="G78">
        <v>1</v>
      </c>
      <c r="H78">
        <v>2</v>
      </c>
      <c r="I78" t="s">
        <v>408</v>
      </c>
      <c r="J78" t="s">
        <v>409</v>
      </c>
      <c r="K78" t="s">
        <v>410</v>
      </c>
      <c r="L78">
        <v>1368</v>
      </c>
      <c r="N78">
        <v>1011</v>
      </c>
      <c r="O78" t="s">
        <v>372</v>
      </c>
      <c r="P78" t="s">
        <v>372</v>
      </c>
      <c r="Q78">
        <v>1</v>
      </c>
      <c r="W78">
        <v>0</v>
      </c>
      <c r="X78">
        <v>-361847540</v>
      </c>
      <c r="Y78">
        <f t="shared" si="28"/>
        <v>0.6</v>
      </c>
      <c r="AA78">
        <v>0</v>
      </c>
      <c r="AB78">
        <v>1552.12</v>
      </c>
      <c r="AC78">
        <v>668.23</v>
      </c>
      <c r="AD78">
        <v>0</v>
      </c>
      <c r="AE78">
        <v>0</v>
      </c>
      <c r="AF78">
        <v>1552.12</v>
      </c>
      <c r="AG78">
        <v>668.23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0.5</v>
      </c>
      <c r="AU78" t="s">
        <v>21</v>
      </c>
      <c r="AV78">
        <v>1</v>
      </c>
      <c r="AW78">
        <v>2</v>
      </c>
      <c r="AX78">
        <v>388470337</v>
      </c>
      <c r="AY78">
        <v>1</v>
      </c>
      <c r="AZ78">
        <v>0</v>
      </c>
      <c r="BA78">
        <v>67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776.06</v>
      </c>
      <c r="BL78">
        <v>334.11500000000001</v>
      </c>
      <c r="BM78">
        <v>0</v>
      </c>
      <c r="BN78">
        <v>0</v>
      </c>
      <c r="BO78">
        <v>0.5</v>
      </c>
      <c r="BP78">
        <v>1</v>
      </c>
      <c r="BQ78">
        <v>0</v>
      </c>
      <c r="BR78">
        <v>931.27199999999993</v>
      </c>
      <c r="BS78">
        <v>400.93799999999999</v>
      </c>
      <c r="BT78">
        <v>0</v>
      </c>
      <c r="BU78">
        <v>0</v>
      </c>
      <c r="BV78">
        <v>0.6</v>
      </c>
      <c r="BW78">
        <v>1</v>
      </c>
      <c r="CV78">
        <v>0</v>
      </c>
      <c r="CW78">
        <f>ROUND(Y78*Source!I98*DO78,7)</f>
        <v>0.6</v>
      </c>
      <c r="CX78">
        <f>ROUND(Y78*Source!I98,7)</f>
        <v>0.6</v>
      </c>
      <c r="CY78">
        <f t="shared" ref="CY78:CY83" si="32">AB78</f>
        <v>1552.12</v>
      </c>
      <c r="CZ78">
        <f t="shared" ref="CZ78:CZ83" si="33">AF78</f>
        <v>1552.12</v>
      </c>
      <c r="DA78">
        <f t="shared" ref="DA78:DA83" si="34">AJ78</f>
        <v>1</v>
      </c>
      <c r="DB78">
        <f t="shared" si="29"/>
        <v>931.27200000000005</v>
      </c>
      <c r="DC78">
        <f t="shared" si="30"/>
        <v>400.94400000000002</v>
      </c>
      <c r="DD78" t="s">
        <v>3</v>
      </c>
      <c r="DE78" t="s">
        <v>3</v>
      </c>
      <c r="DF78">
        <f t="shared" si="31"/>
        <v>0</v>
      </c>
      <c r="DG78">
        <f t="shared" si="27"/>
        <v>931.27</v>
      </c>
      <c r="DH78">
        <f t="shared" si="25"/>
        <v>400.94</v>
      </c>
      <c r="DI78">
        <f t="shared" si="26"/>
        <v>0</v>
      </c>
      <c r="DJ78">
        <f t="shared" ref="DJ78:DJ83" si="35">DG78+DH78</f>
        <v>1332.21</v>
      </c>
      <c r="DK78">
        <v>1</v>
      </c>
      <c r="DL78" t="s">
        <v>385</v>
      </c>
      <c r="DM78">
        <v>6</v>
      </c>
      <c r="DN78" t="s">
        <v>364</v>
      </c>
      <c r="DO78">
        <v>1</v>
      </c>
    </row>
    <row r="79" spans="1:119" x14ac:dyDescent="0.2">
      <c r="A79">
        <f>ROW(Source!A98)</f>
        <v>98</v>
      </c>
      <c r="B79">
        <v>388373058</v>
      </c>
      <c r="C79">
        <v>388371344</v>
      </c>
      <c r="D79">
        <v>342764882</v>
      </c>
      <c r="E79">
        <v>1</v>
      </c>
      <c r="F79">
        <v>1</v>
      </c>
      <c r="G79">
        <v>1</v>
      </c>
      <c r="H79">
        <v>2</v>
      </c>
      <c r="I79" t="s">
        <v>443</v>
      </c>
      <c r="J79" t="s">
        <v>444</v>
      </c>
      <c r="K79" t="s">
        <v>445</v>
      </c>
      <c r="L79">
        <v>1368</v>
      </c>
      <c r="N79">
        <v>1011</v>
      </c>
      <c r="O79" t="s">
        <v>372</v>
      </c>
      <c r="P79" t="s">
        <v>372</v>
      </c>
      <c r="Q79">
        <v>1</v>
      </c>
      <c r="W79">
        <v>0</v>
      </c>
      <c r="X79">
        <v>1601418262</v>
      </c>
      <c r="Y79">
        <f t="shared" si="28"/>
        <v>1.6440000000000001</v>
      </c>
      <c r="AA79">
        <v>0</v>
      </c>
      <c r="AB79">
        <v>18.55</v>
      </c>
      <c r="AC79">
        <v>0</v>
      </c>
      <c r="AD79">
        <v>0</v>
      </c>
      <c r="AE79">
        <v>0</v>
      </c>
      <c r="AF79">
        <v>13.44</v>
      </c>
      <c r="AG79">
        <v>0</v>
      </c>
      <c r="AH79">
        <v>0</v>
      </c>
      <c r="AI79">
        <v>1</v>
      </c>
      <c r="AJ79">
        <v>1.38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1.37</v>
      </c>
      <c r="AU79" t="s">
        <v>21</v>
      </c>
      <c r="AV79">
        <v>1</v>
      </c>
      <c r="AW79">
        <v>2</v>
      </c>
      <c r="AX79">
        <v>388470338</v>
      </c>
      <c r="AY79">
        <v>1</v>
      </c>
      <c r="AZ79">
        <v>0</v>
      </c>
      <c r="BA79">
        <v>68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18.412800000000001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22.095359999999999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f>ROUND(Y79*Source!I98*DO79,7)</f>
        <v>0</v>
      </c>
      <c r="CX79">
        <f>ROUND(Y79*Source!I98,7)</f>
        <v>1.6439999999999999</v>
      </c>
      <c r="CY79">
        <f t="shared" si="32"/>
        <v>18.55</v>
      </c>
      <c r="CZ79">
        <f t="shared" si="33"/>
        <v>13.44</v>
      </c>
      <c r="DA79">
        <f t="shared" si="34"/>
        <v>1.38</v>
      </c>
      <c r="DB79">
        <f t="shared" si="29"/>
        <v>22.091999999999999</v>
      </c>
      <c r="DC79">
        <f t="shared" si="30"/>
        <v>0</v>
      </c>
      <c r="DD79" t="s">
        <v>3</v>
      </c>
      <c r="DE79" t="s">
        <v>3</v>
      </c>
      <c r="DF79">
        <f t="shared" si="31"/>
        <v>0</v>
      </c>
      <c r="DG79">
        <f>ROUND(ROUND(AF79*AJ79,2)*CX79,2)</f>
        <v>30.5</v>
      </c>
      <c r="DH79">
        <f t="shared" si="25"/>
        <v>0</v>
      </c>
      <c r="DI79">
        <f t="shared" si="26"/>
        <v>0</v>
      </c>
      <c r="DJ79">
        <f t="shared" si="35"/>
        <v>30.5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ROW(Source!A98)</f>
        <v>98</v>
      </c>
      <c r="B80">
        <v>388373058</v>
      </c>
      <c r="C80">
        <v>388371344</v>
      </c>
      <c r="D80">
        <v>342765644</v>
      </c>
      <c r="E80">
        <v>1</v>
      </c>
      <c r="F80">
        <v>1</v>
      </c>
      <c r="G80">
        <v>1</v>
      </c>
      <c r="H80">
        <v>2</v>
      </c>
      <c r="I80" t="s">
        <v>446</v>
      </c>
      <c r="J80" t="s">
        <v>447</v>
      </c>
      <c r="K80" t="s">
        <v>448</v>
      </c>
      <c r="L80">
        <v>1368</v>
      </c>
      <c r="N80">
        <v>1011</v>
      </c>
      <c r="O80" t="s">
        <v>372</v>
      </c>
      <c r="P80" t="s">
        <v>372</v>
      </c>
      <c r="Q80">
        <v>1</v>
      </c>
      <c r="W80">
        <v>0</v>
      </c>
      <c r="X80">
        <v>857435018</v>
      </c>
      <c r="Y80">
        <f t="shared" si="28"/>
        <v>0.6</v>
      </c>
      <c r="AA80">
        <v>0</v>
      </c>
      <c r="AB80">
        <v>746.34</v>
      </c>
      <c r="AC80">
        <v>497.46</v>
      </c>
      <c r="AD80">
        <v>0</v>
      </c>
      <c r="AE80">
        <v>0</v>
      </c>
      <c r="AF80">
        <v>611.75</v>
      </c>
      <c r="AG80">
        <v>497.46</v>
      </c>
      <c r="AH80">
        <v>0</v>
      </c>
      <c r="AI80">
        <v>1</v>
      </c>
      <c r="AJ80">
        <v>1.22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0.5</v>
      </c>
      <c r="AU80" t="s">
        <v>21</v>
      </c>
      <c r="AV80">
        <v>1</v>
      </c>
      <c r="AW80">
        <v>2</v>
      </c>
      <c r="AX80">
        <v>388470339</v>
      </c>
      <c r="AY80">
        <v>1</v>
      </c>
      <c r="AZ80">
        <v>0</v>
      </c>
      <c r="BA80">
        <v>69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305.875</v>
      </c>
      <c r="BL80">
        <v>248.73</v>
      </c>
      <c r="BM80">
        <v>0</v>
      </c>
      <c r="BN80">
        <v>0</v>
      </c>
      <c r="BO80">
        <v>0.5</v>
      </c>
      <c r="BP80">
        <v>1</v>
      </c>
      <c r="BQ80">
        <v>0</v>
      </c>
      <c r="BR80">
        <v>367.05</v>
      </c>
      <c r="BS80">
        <v>298.476</v>
      </c>
      <c r="BT80">
        <v>0</v>
      </c>
      <c r="BU80">
        <v>0</v>
      </c>
      <c r="BV80">
        <v>0.6</v>
      </c>
      <c r="BW80">
        <v>1</v>
      </c>
      <c r="CV80">
        <v>0</v>
      </c>
      <c r="CW80">
        <f>ROUND(Y80*Source!I98*DO80,7)</f>
        <v>0.6</v>
      </c>
      <c r="CX80">
        <f>ROUND(Y80*Source!I98,7)</f>
        <v>0.6</v>
      </c>
      <c r="CY80">
        <f t="shared" si="32"/>
        <v>746.34</v>
      </c>
      <c r="CZ80">
        <f t="shared" si="33"/>
        <v>611.75</v>
      </c>
      <c r="DA80">
        <f t="shared" si="34"/>
        <v>1.22</v>
      </c>
      <c r="DB80">
        <f t="shared" si="29"/>
        <v>367.05599999999998</v>
      </c>
      <c r="DC80">
        <f t="shared" si="30"/>
        <v>298.476</v>
      </c>
      <c r="DD80" t="s">
        <v>3</v>
      </c>
      <c r="DE80" t="s">
        <v>3</v>
      </c>
      <c r="DF80">
        <f t="shared" si="31"/>
        <v>0</v>
      </c>
      <c r="DG80">
        <f>ROUND(ROUND(AF80*AJ80,2)*CX80,2)</f>
        <v>447.8</v>
      </c>
      <c r="DH80">
        <f t="shared" si="25"/>
        <v>298.48</v>
      </c>
      <c r="DI80">
        <f t="shared" si="26"/>
        <v>0</v>
      </c>
      <c r="DJ80">
        <f t="shared" si="35"/>
        <v>746.28</v>
      </c>
      <c r="DK80">
        <v>0</v>
      </c>
      <c r="DL80" t="s">
        <v>395</v>
      </c>
      <c r="DM80">
        <v>4</v>
      </c>
      <c r="DN80" t="s">
        <v>364</v>
      </c>
      <c r="DO80">
        <v>1</v>
      </c>
    </row>
    <row r="81" spans="1:119" x14ac:dyDescent="0.2">
      <c r="A81">
        <f>ROW(Source!A98)</f>
        <v>98</v>
      </c>
      <c r="B81">
        <v>388373058</v>
      </c>
      <c r="C81">
        <v>388371344</v>
      </c>
      <c r="D81">
        <v>342765800</v>
      </c>
      <c r="E81">
        <v>1</v>
      </c>
      <c r="F81">
        <v>1</v>
      </c>
      <c r="G81">
        <v>1</v>
      </c>
      <c r="H81">
        <v>2</v>
      </c>
      <c r="I81" t="s">
        <v>449</v>
      </c>
      <c r="J81" t="s">
        <v>450</v>
      </c>
      <c r="K81" t="s">
        <v>451</v>
      </c>
      <c r="L81">
        <v>1368</v>
      </c>
      <c r="N81">
        <v>1011</v>
      </c>
      <c r="O81" t="s">
        <v>372</v>
      </c>
      <c r="P81" t="s">
        <v>372</v>
      </c>
      <c r="Q81">
        <v>1</v>
      </c>
      <c r="W81">
        <v>0</v>
      </c>
      <c r="X81">
        <v>27317261</v>
      </c>
      <c r="Y81">
        <f t="shared" si="28"/>
        <v>1.2</v>
      </c>
      <c r="AA81">
        <v>0</v>
      </c>
      <c r="AB81">
        <v>5.35</v>
      </c>
      <c r="AC81">
        <v>0</v>
      </c>
      <c r="AD81">
        <v>0</v>
      </c>
      <c r="AE81">
        <v>0</v>
      </c>
      <c r="AF81">
        <v>4.3499999999999996</v>
      </c>
      <c r="AG81">
        <v>0</v>
      </c>
      <c r="AH81">
        <v>0</v>
      </c>
      <c r="AI81">
        <v>1</v>
      </c>
      <c r="AJ81">
        <v>1.23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</v>
      </c>
      <c r="AU81" t="s">
        <v>21</v>
      </c>
      <c r="AV81">
        <v>1</v>
      </c>
      <c r="AW81">
        <v>2</v>
      </c>
      <c r="AX81">
        <v>388470340</v>
      </c>
      <c r="AY81">
        <v>1</v>
      </c>
      <c r="AZ81">
        <v>0</v>
      </c>
      <c r="BA81">
        <v>70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4.3499999999999996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</v>
      </c>
      <c r="BR81">
        <v>5.22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f>ROUND(Y81*Source!I98*DO81,7)</f>
        <v>0</v>
      </c>
      <c r="CX81">
        <f>ROUND(Y81*Source!I98,7)</f>
        <v>1.2</v>
      </c>
      <c r="CY81">
        <f t="shared" si="32"/>
        <v>5.35</v>
      </c>
      <c r="CZ81">
        <f t="shared" si="33"/>
        <v>4.3499999999999996</v>
      </c>
      <c r="DA81">
        <f t="shared" si="34"/>
        <v>1.23</v>
      </c>
      <c r="DB81">
        <f t="shared" si="29"/>
        <v>5.22</v>
      </c>
      <c r="DC81">
        <f t="shared" si="30"/>
        <v>0</v>
      </c>
      <c r="DD81" t="s">
        <v>3</v>
      </c>
      <c r="DE81" t="s">
        <v>3</v>
      </c>
      <c r="DF81">
        <f t="shared" si="31"/>
        <v>0</v>
      </c>
      <c r="DG81">
        <f>ROUND(ROUND(AF81*AJ81,2)*CX81,2)</f>
        <v>6.42</v>
      </c>
      <c r="DH81">
        <f t="shared" si="25"/>
        <v>0</v>
      </c>
      <c r="DI81">
        <f t="shared" si="26"/>
        <v>0</v>
      </c>
      <c r="DJ81">
        <f t="shared" si="35"/>
        <v>6.42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ROW(Source!A98)</f>
        <v>98</v>
      </c>
      <c r="B82">
        <v>388373058</v>
      </c>
      <c r="C82">
        <v>388371344</v>
      </c>
      <c r="D82">
        <v>342765836</v>
      </c>
      <c r="E82">
        <v>1</v>
      </c>
      <c r="F82">
        <v>1</v>
      </c>
      <c r="G82">
        <v>1</v>
      </c>
      <c r="H82">
        <v>2</v>
      </c>
      <c r="I82" t="s">
        <v>426</v>
      </c>
      <c r="J82" t="s">
        <v>427</v>
      </c>
      <c r="K82" t="s">
        <v>428</v>
      </c>
      <c r="L82">
        <v>1368</v>
      </c>
      <c r="N82">
        <v>1011</v>
      </c>
      <c r="O82" t="s">
        <v>372</v>
      </c>
      <c r="P82" t="s">
        <v>372</v>
      </c>
      <c r="Q82">
        <v>1</v>
      </c>
      <c r="W82">
        <v>0</v>
      </c>
      <c r="X82">
        <v>-572184414</v>
      </c>
      <c r="Y82">
        <f t="shared" si="28"/>
        <v>36.36</v>
      </c>
      <c r="AA82">
        <v>0</v>
      </c>
      <c r="AB82">
        <v>29.08</v>
      </c>
      <c r="AC82">
        <v>0</v>
      </c>
      <c r="AD82">
        <v>0</v>
      </c>
      <c r="AE82">
        <v>0</v>
      </c>
      <c r="AF82">
        <v>29.08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30.3</v>
      </c>
      <c r="AU82" t="s">
        <v>21</v>
      </c>
      <c r="AV82">
        <v>1</v>
      </c>
      <c r="AW82">
        <v>2</v>
      </c>
      <c r="AX82">
        <v>388470341</v>
      </c>
      <c r="AY82">
        <v>1</v>
      </c>
      <c r="AZ82">
        <v>0</v>
      </c>
      <c r="BA82">
        <v>71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881.12400000000002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0</v>
      </c>
      <c r="BR82">
        <v>1057.3488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f>ROUND(Y82*Source!I98*DO82,7)</f>
        <v>0</v>
      </c>
      <c r="CX82">
        <f>ROUND(Y82*Source!I98,7)</f>
        <v>36.36</v>
      </c>
      <c r="CY82">
        <f t="shared" si="32"/>
        <v>29.08</v>
      </c>
      <c r="CZ82">
        <f t="shared" si="33"/>
        <v>29.08</v>
      </c>
      <c r="DA82">
        <f t="shared" si="34"/>
        <v>1</v>
      </c>
      <c r="DB82">
        <f t="shared" si="29"/>
        <v>1057.3440000000001</v>
      </c>
      <c r="DC82">
        <f t="shared" si="30"/>
        <v>0</v>
      </c>
      <c r="DD82" t="s">
        <v>3</v>
      </c>
      <c r="DE82" t="s">
        <v>3</v>
      </c>
      <c r="DF82">
        <f t="shared" si="31"/>
        <v>0</v>
      </c>
      <c r="DG82">
        <f>ROUND(ROUND(AF82,2)*CX82,2)</f>
        <v>1057.3499999999999</v>
      </c>
      <c r="DH82">
        <f t="shared" si="25"/>
        <v>0</v>
      </c>
      <c r="DI82">
        <f t="shared" si="26"/>
        <v>0</v>
      </c>
      <c r="DJ82">
        <f t="shared" si="35"/>
        <v>1057.3499999999999</v>
      </c>
      <c r="DK82">
        <v>1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ROW(Source!A98)</f>
        <v>98</v>
      </c>
      <c r="B83">
        <v>388373058</v>
      </c>
      <c r="C83">
        <v>388371344</v>
      </c>
      <c r="D83">
        <v>342766267</v>
      </c>
      <c r="E83">
        <v>1</v>
      </c>
      <c r="F83">
        <v>1</v>
      </c>
      <c r="G83">
        <v>1</v>
      </c>
      <c r="H83">
        <v>2</v>
      </c>
      <c r="I83" t="s">
        <v>452</v>
      </c>
      <c r="J83" t="s">
        <v>453</v>
      </c>
      <c r="K83" t="s">
        <v>454</v>
      </c>
      <c r="L83">
        <v>1368</v>
      </c>
      <c r="N83">
        <v>1011</v>
      </c>
      <c r="O83" t="s">
        <v>372</v>
      </c>
      <c r="P83" t="s">
        <v>372</v>
      </c>
      <c r="Q83">
        <v>1</v>
      </c>
      <c r="W83">
        <v>0</v>
      </c>
      <c r="X83">
        <v>206770055</v>
      </c>
      <c r="Y83">
        <f t="shared" si="28"/>
        <v>1.008</v>
      </c>
      <c r="AA83">
        <v>0</v>
      </c>
      <c r="AB83">
        <v>54.56</v>
      </c>
      <c r="AC83">
        <v>497.46</v>
      </c>
      <c r="AD83">
        <v>0</v>
      </c>
      <c r="AE83">
        <v>0</v>
      </c>
      <c r="AF83">
        <v>44.36</v>
      </c>
      <c r="AG83">
        <v>497.46</v>
      </c>
      <c r="AH83">
        <v>0</v>
      </c>
      <c r="AI83">
        <v>1</v>
      </c>
      <c r="AJ83">
        <v>1.23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0.84</v>
      </c>
      <c r="AU83" t="s">
        <v>21</v>
      </c>
      <c r="AV83">
        <v>1</v>
      </c>
      <c r="AW83">
        <v>2</v>
      </c>
      <c r="AX83">
        <v>388470342</v>
      </c>
      <c r="AY83">
        <v>1</v>
      </c>
      <c r="AZ83">
        <v>0</v>
      </c>
      <c r="BA83">
        <v>72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37.2624</v>
      </c>
      <c r="BL83">
        <v>417.86639999999994</v>
      </c>
      <c r="BM83">
        <v>0</v>
      </c>
      <c r="BN83">
        <v>0</v>
      </c>
      <c r="BO83">
        <v>0.84</v>
      </c>
      <c r="BP83">
        <v>1</v>
      </c>
      <c r="BQ83">
        <v>0</v>
      </c>
      <c r="BR83">
        <v>44.714880000000001</v>
      </c>
      <c r="BS83">
        <v>501.43968000000001</v>
      </c>
      <c r="BT83">
        <v>0</v>
      </c>
      <c r="BU83">
        <v>0</v>
      </c>
      <c r="BV83">
        <v>1.008</v>
      </c>
      <c r="BW83">
        <v>1</v>
      </c>
      <c r="CV83">
        <v>0</v>
      </c>
      <c r="CW83">
        <f>ROUND(Y83*Source!I98*DO83,7)</f>
        <v>1.008</v>
      </c>
      <c r="CX83">
        <f>ROUND(Y83*Source!I98,7)</f>
        <v>1.008</v>
      </c>
      <c r="CY83">
        <f t="shared" si="32"/>
        <v>54.56</v>
      </c>
      <c r="CZ83">
        <f t="shared" si="33"/>
        <v>44.36</v>
      </c>
      <c r="DA83">
        <f t="shared" si="34"/>
        <v>1.23</v>
      </c>
      <c r="DB83">
        <f t="shared" si="29"/>
        <v>44.712000000000003</v>
      </c>
      <c r="DC83">
        <f t="shared" si="30"/>
        <v>501.44400000000002</v>
      </c>
      <c r="DD83" t="s">
        <v>3</v>
      </c>
      <c r="DE83" t="s">
        <v>3</v>
      </c>
      <c r="DF83">
        <f t="shared" si="31"/>
        <v>0</v>
      </c>
      <c r="DG83">
        <f>ROUND(ROUND(AF83*AJ83,2)*CX83,2)</f>
        <v>55</v>
      </c>
      <c r="DH83">
        <f t="shared" si="25"/>
        <v>501.44</v>
      </c>
      <c r="DI83">
        <f t="shared" si="26"/>
        <v>0</v>
      </c>
      <c r="DJ83">
        <f t="shared" si="35"/>
        <v>556.44000000000005</v>
      </c>
      <c r="DK83">
        <v>0</v>
      </c>
      <c r="DL83" t="s">
        <v>395</v>
      </c>
      <c r="DM83">
        <v>4</v>
      </c>
      <c r="DN83" t="s">
        <v>364</v>
      </c>
      <c r="DO83">
        <v>1</v>
      </c>
    </row>
    <row r="84" spans="1:119" x14ac:dyDescent="0.2">
      <c r="A84">
        <f>ROW(Source!A98)</f>
        <v>98</v>
      </c>
      <c r="B84">
        <v>388373058</v>
      </c>
      <c r="C84">
        <v>388371344</v>
      </c>
      <c r="D84">
        <v>342714016</v>
      </c>
      <c r="E84">
        <v>1</v>
      </c>
      <c r="F84">
        <v>1</v>
      </c>
      <c r="G84">
        <v>1</v>
      </c>
      <c r="H84">
        <v>3</v>
      </c>
      <c r="I84" t="s">
        <v>455</v>
      </c>
      <c r="J84" t="s">
        <v>456</v>
      </c>
      <c r="K84" t="s">
        <v>457</v>
      </c>
      <c r="L84">
        <v>1339</v>
      </c>
      <c r="N84">
        <v>1007</v>
      </c>
      <c r="O84" t="s">
        <v>32</v>
      </c>
      <c r="P84" t="s">
        <v>32</v>
      </c>
      <c r="Q84">
        <v>1</v>
      </c>
      <c r="W84">
        <v>0</v>
      </c>
      <c r="X84">
        <v>-1462988538</v>
      </c>
      <c r="Y84">
        <f t="shared" ref="Y84:Y89" si="36">AT84</f>
        <v>2.6</v>
      </c>
      <c r="AA84">
        <v>90.57</v>
      </c>
      <c r="AB84">
        <v>0</v>
      </c>
      <c r="AC84">
        <v>0</v>
      </c>
      <c r="AD84">
        <v>0</v>
      </c>
      <c r="AE84">
        <v>114.64</v>
      </c>
      <c r="AF84">
        <v>0</v>
      </c>
      <c r="AG84">
        <v>0</v>
      </c>
      <c r="AH84">
        <v>0</v>
      </c>
      <c r="AI84">
        <v>0.79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2.6</v>
      </c>
      <c r="AU84" t="s">
        <v>3</v>
      </c>
      <c r="AV84">
        <v>0</v>
      </c>
      <c r="AW84">
        <v>2</v>
      </c>
      <c r="AX84">
        <v>388470343</v>
      </c>
      <c r="AY84">
        <v>1</v>
      </c>
      <c r="AZ84">
        <v>0</v>
      </c>
      <c r="BA84">
        <v>73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298.06400000000002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298.06400000000002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v>0</v>
      </c>
      <c r="CX84">
        <f>ROUND(Y84*Source!I98,7)</f>
        <v>2.6</v>
      </c>
      <c r="CY84">
        <f t="shared" ref="CY84:CY89" si="37">AA84</f>
        <v>90.57</v>
      </c>
      <c r="CZ84">
        <f t="shared" ref="CZ84:CZ89" si="38">AE84</f>
        <v>114.64</v>
      </c>
      <c r="DA84">
        <f t="shared" ref="DA84:DA89" si="39">AI84</f>
        <v>0.79</v>
      </c>
      <c r="DB84">
        <f t="shared" ref="DB84:DB89" si="40">ROUND(ROUND(AT84*CZ84,2),6)</f>
        <v>298.06</v>
      </c>
      <c r="DC84">
        <f t="shared" ref="DC84:DC89" si="41">ROUND(ROUND(AT84*AG84,2),6)</f>
        <v>0</v>
      </c>
      <c r="DD84" t="s">
        <v>3</v>
      </c>
      <c r="DE84" t="s">
        <v>3</v>
      </c>
      <c r="DF84">
        <f>ROUND(ROUND(AE84*AI84,2)*CX84,2)</f>
        <v>235.48</v>
      </c>
      <c r="DG84">
        <f t="shared" ref="DG84:DG91" si="42">ROUND(ROUND(AF84,2)*CX84,2)</f>
        <v>0</v>
      </c>
      <c r="DH84">
        <f t="shared" si="25"/>
        <v>0</v>
      </c>
      <c r="DI84">
        <f t="shared" si="26"/>
        <v>0</v>
      </c>
      <c r="DJ84">
        <f t="shared" ref="DJ84:DJ89" si="43">DF84</f>
        <v>235.48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ROW(Source!A98)</f>
        <v>98</v>
      </c>
      <c r="B85">
        <v>388373058</v>
      </c>
      <c r="C85">
        <v>388371344</v>
      </c>
      <c r="D85">
        <v>342714020</v>
      </c>
      <c r="E85">
        <v>1</v>
      </c>
      <c r="F85">
        <v>1</v>
      </c>
      <c r="G85">
        <v>1</v>
      </c>
      <c r="H85">
        <v>3</v>
      </c>
      <c r="I85" t="s">
        <v>458</v>
      </c>
      <c r="J85" t="s">
        <v>459</v>
      </c>
      <c r="K85" t="s">
        <v>460</v>
      </c>
      <c r="L85">
        <v>1346</v>
      </c>
      <c r="N85">
        <v>1009</v>
      </c>
      <c r="O85" t="s">
        <v>420</v>
      </c>
      <c r="P85" t="s">
        <v>420</v>
      </c>
      <c r="Q85">
        <v>1</v>
      </c>
      <c r="W85">
        <v>0</v>
      </c>
      <c r="X85">
        <v>338198390</v>
      </c>
      <c r="Y85">
        <f t="shared" si="36"/>
        <v>0.5</v>
      </c>
      <c r="AA85">
        <v>52.14</v>
      </c>
      <c r="AB85">
        <v>0</v>
      </c>
      <c r="AC85">
        <v>0</v>
      </c>
      <c r="AD85">
        <v>0</v>
      </c>
      <c r="AE85">
        <v>41.38</v>
      </c>
      <c r="AF85">
        <v>0</v>
      </c>
      <c r="AG85">
        <v>0</v>
      </c>
      <c r="AH85">
        <v>0</v>
      </c>
      <c r="AI85">
        <v>1.26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0.5</v>
      </c>
      <c r="AU85" t="s">
        <v>3</v>
      </c>
      <c r="AV85">
        <v>0</v>
      </c>
      <c r="AW85">
        <v>2</v>
      </c>
      <c r="AX85">
        <v>388470344</v>
      </c>
      <c r="AY85">
        <v>1</v>
      </c>
      <c r="AZ85">
        <v>0</v>
      </c>
      <c r="BA85">
        <v>74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20.69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20.69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v>0</v>
      </c>
      <c r="CX85">
        <f>ROUND(Y85*Source!I98,7)</f>
        <v>0.5</v>
      </c>
      <c r="CY85">
        <f t="shared" si="37"/>
        <v>52.14</v>
      </c>
      <c r="CZ85">
        <f t="shared" si="38"/>
        <v>41.38</v>
      </c>
      <c r="DA85">
        <f t="shared" si="39"/>
        <v>1.26</v>
      </c>
      <c r="DB85">
        <f t="shared" si="40"/>
        <v>20.69</v>
      </c>
      <c r="DC85">
        <f t="shared" si="41"/>
        <v>0</v>
      </c>
      <c r="DD85" t="s">
        <v>3</v>
      </c>
      <c r="DE85" t="s">
        <v>3</v>
      </c>
      <c r="DF85">
        <f>ROUND(ROUND(AE85*AI85,2)*CX85,2)</f>
        <v>26.07</v>
      </c>
      <c r="DG85">
        <f t="shared" si="42"/>
        <v>0</v>
      </c>
      <c r="DH85">
        <f t="shared" si="25"/>
        <v>0</v>
      </c>
      <c r="DI85">
        <f t="shared" si="26"/>
        <v>0</v>
      </c>
      <c r="DJ85">
        <f t="shared" si="43"/>
        <v>26.07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ROW(Source!A98)</f>
        <v>98</v>
      </c>
      <c r="B86">
        <v>388373058</v>
      </c>
      <c r="C86">
        <v>388371344</v>
      </c>
      <c r="D86">
        <v>342715737</v>
      </c>
      <c r="E86">
        <v>1</v>
      </c>
      <c r="F86">
        <v>1</v>
      </c>
      <c r="G86">
        <v>1</v>
      </c>
      <c r="H86">
        <v>3</v>
      </c>
      <c r="I86" t="s">
        <v>461</v>
      </c>
      <c r="J86" t="s">
        <v>462</v>
      </c>
      <c r="K86" t="s">
        <v>463</v>
      </c>
      <c r="L86">
        <v>1383</v>
      </c>
      <c r="N86">
        <v>1013</v>
      </c>
      <c r="O86" t="s">
        <v>464</v>
      </c>
      <c r="P86" t="s">
        <v>464</v>
      </c>
      <c r="Q86">
        <v>1</v>
      </c>
      <c r="W86">
        <v>0</v>
      </c>
      <c r="X86">
        <v>-1986415126</v>
      </c>
      <c r="Y86">
        <f t="shared" si="36"/>
        <v>1.1459999999999999</v>
      </c>
      <c r="AA86">
        <v>6.1</v>
      </c>
      <c r="AB86">
        <v>0</v>
      </c>
      <c r="AC86">
        <v>0</v>
      </c>
      <c r="AD86">
        <v>0</v>
      </c>
      <c r="AE86">
        <v>6.1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1.1459999999999999</v>
      </c>
      <c r="AU86" t="s">
        <v>3</v>
      </c>
      <c r="AV86">
        <v>0</v>
      </c>
      <c r="AW86">
        <v>2</v>
      </c>
      <c r="AX86">
        <v>388470345</v>
      </c>
      <c r="AY86">
        <v>1</v>
      </c>
      <c r="AZ86">
        <v>0</v>
      </c>
      <c r="BA86">
        <v>75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6.9905999999999988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6.9905999999999988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v>0</v>
      </c>
      <c r="CX86">
        <f>ROUND(Y86*Source!I98,7)</f>
        <v>1.1459999999999999</v>
      </c>
      <c r="CY86">
        <f t="shared" si="37"/>
        <v>6.1</v>
      </c>
      <c r="CZ86">
        <f t="shared" si="38"/>
        <v>6.1</v>
      </c>
      <c r="DA86">
        <f t="shared" si="39"/>
        <v>1</v>
      </c>
      <c r="DB86">
        <f t="shared" si="40"/>
        <v>6.99</v>
      </c>
      <c r="DC86">
        <f t="shared" si="41"/>
        <v>0</v>
      </c>
      <c r="DD86" t="s">
        <v>3</v>
      </c>
      <c r="DE86" t="s">
        <v>3</v>
      </c>
      <c r="DF86">
        <f>ROUND(ROUND(AE86,2)*CX86,2)</f>
        <v>6.99</v>
      </c>
      <c r="DG86">
        <f t="shared" si="42"/>
        <v>0</v>
      </c>
      <c r="DH86">
        <f t="shared" si="25"/>
        <v>0</v>
      </c>
      <c r="DI86">
        <f t="shared" si="26"/>
        <v>0</v>
      </c>
      <c r="DJ86">
        <f t="shared" si="43"/>
        <v>6.99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ROW(Source!A98)</f>
        <v>98</v>
      </c>
      <c r="B87">
        <v>388373058</v>
      </c>
      <c r="C87">
        <v>388371344</v>
      </c>
      <c r="D87">
        <v>342716455</v>
      </c>
      <c r="E87">
        <v>1</v>
      </c>
      <c r="F87">
        <v>1</v>
      </c>
      <c r="G87">
        <v>1</v>
      </c>
      <c r="H87">
        <v>3</v>
      </c>
      <c r="I87" t="s">
        <v>465</v>
      </c>
      <c r="J87" t="s">
        <v>466</v>
      </c>
      <c r="K87" t="s">
        <v>467</v>
      </c>
      <c r="L87">
        <v>1346</v>
      </c>
      <c r="N87">
        <v>1009</v>
      </c>
      <c r="O87" t="s">
        <v>420</v>
      </c>
      <c r="P87" t="s">
        <v>420</v>
      </c>
      <c r="Q87">
        <v>1</v>
      </c>
      <c r="W87">
        <v>0</v>
      </c>
      <c r="X87">
        <v>-2091133761</v>
      </c>
      <c r="Y87">
        <f t="shared" si="36"/>
        <v>21.5</v>
      </c>
      <c r="AA87">
        <v>146.29</v>
      </c>
      <c r="AB87">
        <v>0</v>
      </c>
      <c r="AC87">
        <v>0</v>
      </c>
      <c r="AD87">
        <v>0</v>
      </c>
      <c r="AE87">
        <v>155.63</v>
      </c>
      <c r="AF87">
        <v>0</v>
      </c>
      <c r="AG87">
        <v>0</v>
      </c>
      <c r="AH87">
        <v>0</v>
      </c>
      <c r="AI87">
        <v>0.94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21.5</v>
      </c>
      <c r="AU87" t="s">
        <v>3</v>
      </c>
      <c r="AV87">
        <v>0</v>
      </c>
      <c r="AW87">
        <v>2</v>
      </c>
      <c r="AX87">
        <v>388470346</v>
      </c>
      <c r="AY87">
        <v>1</v>
      </c>
      <c r="AZ87">
        <v>0</v>
      </c>
      <c r="BA87">
        <v>76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3346.0450000000001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3346.0450000000001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1</v>
      </c>
      <c r="CV87">
        <v>0</v>
      </c>
      <c r="CW87">
        <v>0</v>
      </c>
      <c r="CX87">
        <f>ROUND(Y87*Source!I98,7)</f>
        <v>21.5</v>
      </c>
      <c r="CY87">
        <f t="shared" si="37"/>
        <v>146.29</v>
      </c>
      <c r="CZ87">
        <f t="shared" si="38"/>
        <v>155.63</v>
      </c>
      <c r="DA87">
        <f t="shared" si="39"/>
        <v>0.94</v>
      </c>
      <c r="DB87">
        <f t="shared" si="40"/>
        <v>3346.05</v>
      </c>
      <c r="DC87">
        <f t="shared" si="41"/>
        <v>0</v>
      </c>
      <c r="DD87" t="s">
        <v>3</v>
      </c>
      <c r="DE87" t="s">
        <v>3</v>
      </c>
      <c r="DF87">
        <f>ROUND(ROUND(AE87*AI87,2)*CX87,2)</f>
        <v>3145.24</v>
      </c>
      <c r="DG87">
        <f t="shared" si="42"/>
        <v>0</v>
      </c>
      <c r="DH87">
        <f t="shared" si="25"/>
        <v>0</v>
      </c>
      <c r="DI87">
        <f t="shared" si="26"/>
        <v>0</v>
      </c>
      <c r="DJ87">
        <f t="shared" si="43"/>
        <v>3145.24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ROW(Source!A98)</f>
        <v>98</v>
      </c>
      <c r="B88">
        <v>388373058</v>
      </c>
      <c r="C88">
        <v>388371344</v>
      </c>
      <c r="D88">
        <v>342724267</v>
      </c>
      <c r="E88">
        <v>1</v>
      </c>
      <c r="F88">
        <v>1</v>
      </c>
      <c r="G88">
        <v>1</v>
      </c>
      <c r="H88">
        <v>3</v>
      </c>
      <c r="I88" t="s">
        <v>149</v>
      </c>
      <c r="J88" t="s">
        <v>151</v>
      </c>
      <c r="K88" t="s">
        <v>150</v>
      </c>
      <c r="L88">
        <v>1348</v>
      </c>
      <c r="N88">
        <v>1009</v>
      </c>
      <c r="O88" t="s">
        <v>112</v>
      </c>
      <c r="P88" t="s">
        <v>112</v>
      </c>
      <c r="Q88">
        <v>1000</v>
      </c>
      <c r="W88">
        <v>0</v>
      </c>
      <c r="X88">
        <v>-1501870973</v>
      </c>
      <c r="Y88">
        <f t="shared" si="36"/>
        <v>1</v>
      </c>
      <c r="AA88">
        <v>64931.45</v>
      </c>
      <c r="AB88">
        <v>0</v>
      </c>
      <c r="AC88">
        <v>0</v>
      </c>
      <c r="AD88">
        <v>0</v>
      </c>
      <c r="AE88">
        <v>77299.34</v>
      </c>
      <c r="AF88">
        <v>0</v>
      </c>
      <c r="AG88">
        <v>0</v>
      </c>
      <c r="AH88">
        <v>0</v>
      </c>
      <c r="AI88">
        <v>0.84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 t="s">
        <v>3</v>
      </c>
      <c r="AT88">
        <v>1</v>
      </c>
      <c r="AU88" t="s">
        <v>3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ROUND(Y88*Source!I98,7)</f>
        <v>1</v>
      </c>
      <c r="CY88">
        <f t="shared" si="37"/>
        <v>64931.45</v>
      </c>
      <c r="CZ88">
        <f t="shared" si="38"/>
        <v>77299.34</v>
      </c>
      <c r="DA88">
        <f t="shared" si="39"/>
        <v>0.84</v>
      </c>
      <c r="DB88">
        <f t="shared" si="40"/>
        <v>77299.34</v>
      </c>
      <c r="DC88">
        <f t="shared" si="41"/>
        <v>0</v>
      </c>
      <c r="DD88" t="s">
        <v>3</v>
      </c>
      <c r="DE88" t="s">
        <v>3</v>
      </c>
      <c r="DF88">
        <f>ROUND(ROUND(AE88*AI88,2)*CX88,2)</f>
        <v>64931.45</v>
      </c>
      <c r="DG88">
        <f t="shared" si="42"/>
        <v>0</v>
      </c>
      <c r="DH88">
        <f t="shared" si="25"/>
        <v>0</v>
      </c>
      <c r="DI88">
        <f t="shared" si="26"/>
        <v>0</v>
      </c>
      <c r="DJ88">
        <f t="shared" si="43"/>
        <v>64931.45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ROW(Source!A98)</f>
        <v>98</v>
      </c>
      <c r="B89">
        <v>388373058</v>
      </c>
      <c r="C89">
        <v>388371344</v>
      </c>
      <c r="D89">
        <v>342646017</v>
      </c>
      <c r="E89">
        <v>113</v>
      </c>
      <c r="F89">
        <v>1</v>
      </c>
      <c r="G89">
        <v>1</v>
      </c>
      <c r="H89">
        <v>3</v>
      </c>
      <c r="I89" t="s">
        <v>240</v>
      </c>
      <c r="J89" t="s">
        <v>3</v>
      </c>
      <c r="K89" t="s">
        <v>241</v>
      </c>
      <c r="L89">
        <v>3277935</v>
      </c>
      <c r="N89">
        <v>1013</v>
      </c>
      <c r="O89" t="s">
        <v>242</v>
      </c>
      <c r="P89" t="s">
        <v>242</v>
      </c>
      <c r="Q89">
        <v>1</v>
      </c>
      <c r="W89">
        <v>0</v>
      </c>
      <c r="X89">
        <v>274903907</v>
      </c>
      <c r="Y89">
        <f t="shared" si="36"/>
        <v>2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 t="s">
        <v>3</v>
      </c>
      <c r="AT89">
        <v>2</v>
      </c>
      <c r="AU89" t="s">
        <v>3</v>
      </c>
      <c r="AV89">
        <v>0</v>
      </c>
      <c r="AW89">
        <v>2</v>
      </c>
      <c r="AX89">
        <v>388470347</v>
      </c>
      <c r="AY89">
        <v>1</v>
      </c>
      <c r="AZ89">
        <v>0</v>
      </c>
      <c r="BA89">
        <v>77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ROUND(Y89*Source!I98,7)</f>
        <v>2</v>
      </c>
      <c r="CY89">
        <f t="shared" si="37"/>
        <v>0</v>
      </c>
      <c r="CZ89">
        <f t="shared" si="38"/>
        <v>0</v>
      </c>
      <c r="DA89">
        <f t="shared" si="39"/>
        <v>1</v>
      </c>
      <c r="DB89">
        <f t="shared" si="40"/>
        <v>0</v>
      </c>
      <c r="DC89">
        <f t="shared" si="41"/>
        <v>0</v>
      </c>
      <c r="DD89" t="s">
        <v>3</v>
      </c>
      <c r="DE89" t="s">
        <v>3</v>
      </c>
      <c r="DF89">
        <f>ROUND(ROUND(AE89,2)*CX89,2)</f>
        <v>0</v>
      </c>
      <c r="DG89">
        <f t="shared" si="42"/>
        <v>0</v>
      </c>
      <c r="DH89">
        <f t="shared" si="25"/>
        <v>0</v>
      </c>
      <c r="DI89">
        <f t="shared" si="26"/>
        <v>0</v>
      </c>
      <c r="DJ89">
        <f t="shared" si="43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ROW(Source!A101)</f>
        <v>101</v>
      </c>
      <c r="B90">
        <v>388373058</v>
      </c>
      <c r="C90">
        <v>388371374</v>
      </c>
      <c r="D90">
        <v>342640232</v>
      </c>
      <c r="E90">
        <v>113</v>
      </c>
      <c r="F90">
        <v>1</v>
      </c>
      <c r="G90">
        <v>1</v>
      </c>
      <c r="H90">
        <v>1</v>
      </c>
      <c r="I90" t="s">
        <v>424</v>
      </c>
      <c r="J90" t="s">
        <v>3</v>
      </c>
      <c r="K90" t="s">
        <v>425</v>
      </c>
      <c r="L90">
        <v>1191</v>
      </c>
      <c r="N90">
        <v>1013</v>
      </c>
      <c r="O90" t="s">
        <v>364</v>
      </c>
      <c r="P90" t="s">
        <v>364</v>
      </c>
      <c r="Q90">
        <v>1</v>
      </c>
      <c r="W90">
        <v>0</v>
      </c>
      <c r="X90">
        <v>854221438</v>
      </c>
      <c r="Y90">
        <f>(AT90*ROUND((0.2+1),7))</f>
        <v>37.68</v>
      </c>
      <c r="AA90">
        <v>0</v>
      </c>
      <c r="AB90">
        <v>0</v>
      </c>
      <c r="AC90">
        <v>0</v>
      </c>
      <c r="AD90">
        <v>527.16</v>
      </c>
      <c r="AE90">
        <v>0</v>
      </c>
      <c r="AF90">
        <v>0</v>
      </c>
      <c r="AG90">
        <v>0</v>
      </c>
      <c r="AH90">
        <v>527.16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31.4</v>
      </c>
      <c r="AU90" t="s">
        <v>21</v>
      </c>
      <c r="AV90">
        <v>1</v>
      </c>
      <c r="AW90">
        <v>2</v>
      </c>
      <c r="AX90">
        <v>388470550</v>
      </c>
      <c r="AY90">
        <v>1</v>
      </c>
      <c r="AZ90">
        <v>0</v>
      </c>
      <c r="BA90">
        <v>78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16552.823999999997</v>
      </c>
      <c r="BN90">
        <v>31.4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19863.388799999997</v>
      </c>
      <c r="BU90">
        <v>37.68</v>
      </c>
      <c r="BV90">
        <v>0</v>
      </c>
      <c r="BW90">
        <v>1</v>
      </c>
      <c r="CU90">
        <f>ROUND(AT90*Source!I101*AH90*AL90,2)</f>
        <v>16552.82</v>
      </c>
      <c r="CV90">
        <f>ROUND(Y90*Source!I101,7)</f>
        <v>37.68</v>
      </c>
      <c r="CW90">
        <v>0</v>
      </c>
      <c r="CX90">
        <f>ROUND(Y90*Source!I101,7)</f>
        <v>37.68</v>
      </c>
      <c r="CY90">
        <f>AD90</f>
        <v>527.16</v>
      </c>
      <c r="CZ90">
        <f>AH90</f>
        <v>527.16</v>
      </c>
      <c r="DA90">
        <f>AL90</f>
        <v>1</v>
      </c>
      <c r="DB90">
        <f>ROUND((ROUND(AT90*CZ90,2)*ROUND((0.2+1),7)),6)</f>
        <v>19863.383999999998</v>
      </c>
      <c r="DC90">
        <f>ROUND((ROUND(AT90*AG90,2)*ROUND((0.2+1),7)),6)</f>
        <v>0</v>
      </c>
      <c r="DD90" t="s">
        <v>3</v>
      </c>
      <c r="DE90" t="s">
        <v>3</v>
      </c>
      <c r="DF90">
        <f>ROUND(ROUND(AE90,2)*CX90,2)</f>
        <v>0</v>
      </c>
      <c r="DG90">
        <f t="shared" si="42"/>
        <v>0</v>
      </c>
      <c r="DH90">
        <f t="shared" si="25"/>
        <v>0</v>
      </c>
      <c r="DI90">
        <f t="shared" si="26"/>
        <v>19863.39</v>
      </c>
      <c r="DJ90">
        <f>DI90</f>
        <v>19863.39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ROW(Source!A101)</f>
        <v>101</v>
      </c>
      <c r="B91">
        <v>388373058</v>
      </c>
      <c r="C91">
        <v>388371374</v>
      </c>
      <c r="D91">
        <v>342640393</v>
      </c>
      <c r="E91">
        <v>113</v>
      </c>
      <c r="F91">
        <v>1</v>
      </c>
      <c r="G91">
        <v>1</v>
      </c>
      <c r="H91">
        <v>1</v>
      </c>
      <c r="I91" t="s">
        <v>367</v>
      </c>
      <c r="J91" t="s">
        <v>3</v>
      </c>
      <c r="K91" t="s">
        <v>368</v>
      </c>
      <c r="L91">
        <v>1191</v>
      </c>
      <c r="N91">
        <v>1013</v>
      </c>
      <c r="O91" t="s">
        <v>364</v>
      </c>
      <c r="P91" t="s">
        <v>364</v>
      </c>
      <c r="Q91">
        <v>1</v>
      </c>
      <c r="W91">
        <v>0</v>
      </c>
      <c r="X91">
        <v>-1417349443</v>
      </c>
      <c r="Y91">
        <f>(AT91*ROUND((0.2+1),7))</f>
        <v>1.1279999999999999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0.94</v>
      </c>
      <c r="AU91" t="s">
        <v>21</v>
      </c>
      <c r="AV91">
        <v>2</v>
      </c>
      <c r="AW91">
        <v>2</v>
      </c>
      <c r="AX91">
        <v>388470551</v>
      </c>
      <c r="AY91">
        <v>1</v>
      </c>
      <c r="AZ91">
        <v>0</v>
      </c>
      <c r="BA91">
        <v>79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ROUND(Y91*Source!I101,7)</f>
        <v>1.1279999999999999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ROUND((ROUND(AT91*CZ91,2)*ROUND((0.2+1),7)),6)</f>
        <v>0</v>
      </c>
      <c r="DC91">
        <f>ROUND((ROUND(AT91*AG91,2)*ROUND((0.2+1),7)),6)</f>
        <v>0</v>
      </c>
      <c r="DD91" t="s">
        <v>3</v>
      </c>
      <c r="DE91" t="s">
        <v>3</v>
      </c>
      <c r="DF91">
        <f>ROUND(ROUND(AE91,2)*CX91,2)</f>
        <v>0</v>
      </c>
      <c r="DG91">
        <f t="shared" si="42"/>
        <v>0</v>
      </c>
      <c r="DH91">
        <f t="shared" si="25"/>
        <v>0</v>
      </c>
      <c r="DI91">
        <f t="shared" si="26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ROW(Source!A101)</f>
        <v>101</v>
      </c>
      <c r="B92">
        <v>388373058</v>
      </c>
      <c r="C92">
        <v>388371374</v>
      </c>
      <c r="D92">
        <v>342765643</v>
      </c>
      <c r="E92">
        <v>1</v>
      </c>
      <c r="F92">
        <v>1</v>
      </c>
      <c r="G92">
        <v>1</v>
      </c>
      <c r="H92">
        <v>2</v>
      </c>
      <c r="I92" t="s">
        <v>392</v>
      </c>
      <c r="J92" t="s">
        <v>393</v>
      </c>
      <c r="K92" t="s">
        <v>394</v>
      </c>
      <c r="L92">
        <v>1368</v>
      </c>
      <c r="N92">
        <v>1011</v>
      </c>
      <c r="O92" t="s">
        <v>372</v>
      </c>
      <c r="P92" t="s">
        <v>372</v>
      </c>
      <c r="Q92">
        <v>1</v>
      </c>
      <c r="W92">
        <v>0</v>
      </c>
      <c r="X92">
        <v>1503848564</v>
      </c>
      <c r="Y92">
        <f>(AT92*ROUND((0.2+1),7))</f>
        <v>1.1279999999999999</v>
      </c>
      <c r="AA92">
        <v>0</v>
      </c>
      <c r="AB92">
        <v>583.05999999999995</v>
      </c>
      <c r="AC92">
        <v>497.46</v>
      </c>
      <c r="AD92">
        <v>0</v>
      </c>
      <c r="AE92">
        <v>0</v>
      </c>
      <c r="AF92">
        <v>477.92</v>
      </c>
      <c r="AG92">
        <v>497.46</v>
      </c>
      <c r="AH92">
        <v>0</v>
      </c>
      <c r="AI92">
        <v>1</v>
      </c>
      <c r="AJ92">
        <v>1.22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0.94</v>
      </c>
      <c r="AU92" t="s">
        <v>21</v>
      </c>
      <c r="AV92">
        <v>1</v>
      </c>
      <c r="AW92">
        <v>2</v>
      </c>
      <c r="AX92">
        <v>388470552</v>
      </c>
      <c r="AY92">
        <v>1</v>
      </c>
      <c r="AZ92">
        <v>0</v>
      </c>
      <c r="BA92">
        <v>80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449.2448</v>
      </c>
      <c r="BL92">
        <v>467.61239999999998</v>
      </c>
      <c r="BM92">
        <v>0</v>
      </c>
      <c r="BN92">
        <v>0</v>
      </c>
      <c r="BO92">
        <v>0.94</v>
      </c>
      <c r="BP92">
        <v>1</v>
      </c>
      <c r="BQ92">
        <v>0</v>
      </c>
      <c r="BR92">
        <v>539.09375999999997</v>
      </c>
      <c r="BS92">
        <v>561.13487999999995</v>
      </c>
      <c r="BT92">
        <v>0</v>
      </c>
      <c r="BU92">
        <v>0</v>
      </c>
      <c r="BV92">
        <v>1.1279999999999999</v>
      </c>
      <c r="BW92">
        <v>1</v>
      </c>
      <c r="CV92">
        <v>0</v>
      </c>
      <c r="CW92">
        <f>ROUND(Y92*Source!I101*DO92,7)</f>
        <v>1.1279999999999999</v>
      </c>
      <c r="CX92">
        <f>ROUND(Y92*Source!I101,7)</f>
        <v>1.1279999999999999</v>
      </c>
      <c r="CY92">
        <f>AB92</f>
        <v>583.05999999999995</v>
      </c>
      <c r="CZ92">
        <f>AF92</f>
        <v>477.92</v>
      </c>
      <c r="DA92">
        <f>AJ92</f>
        <v>1.22</v>
      </c>
      <c r="DB92">
        <f>ROUND((ROUND(AT92*CZ92,2)*ROUND((0.2+1),7)),6)</f>
        <v>539.08799999999997</v>
      </c>
      <c r="DC92">
        <f>ROUND((ROUND(AT92*AG92,2)*ROUND((0.2+1),7)),6)</f>
        <v>561.13199999999995</v>
      </c>
      <c r="DD92" t="s">
        <v>3</v>
      </c>
      <c r="DE92" t="s">
        <v>3</v>
      </c>
      <c r="DF92">
        <f>ROUND(ROUND(AE92,2)*CX92,2)</f>
        <v>0</v>
      </c>
      <c r="DG92">
        <f>ROUND(ROUND(AF92*AJ92,2)*CX92,2)</f>
        <v>657.69</v>
      </c>
      <c r="DH92">
        <f t="shared" si="25"/>
        <v>561.13</v>
      </c>
      <c r="DI92">
        <f t="shared" si="26"/>
        <v>0</v>
      </c>
      <c r="DJ92">
        <f>DG92+DH92</f>
        <v>1218.8200000000002</v>
      </c>
      <c r="DK92">
        <v>0</v>
      </c>
      <c r="DL92" t="s">
        <v>395</v>
      </c>
      <c r="DM92">
        <v>4</v>
      </c>
      <c r="DN92" t="s">
        <v>364</v>
      </c>
      <c r="DO92">
        <v>1</v>
      </c>
    </row>
    <row r="93" spans="1:119" x14ac:dyDescent="0.2">
      <c r="A93">
        <f>ROW(Source!A101)</f>
        <v>101</v>
      </c>
      <c r="B93">
        <v>388373058</v>
      </c>
      <c r="C93">
        <v>388371374</v>
      </c>
      <c r="D93">
        <v>342765836</v>
      </c>
      <c r="E93">
        <v>1</v>
      </c>
      <c r="F93">
        <v>1</v>
      </c>
      <c r="G93">
        <v>1</v>
      </c>
      <c r="H93">
        <v>2</v>
      </c>
      <c r="I93" t="s">
        <v>426</v>
      </c>
      <c r="J93" t="s">
        <v>427</v>
      </c>
      <c r="K93" t="s">
        <v>428</v>
      </c>
      <c r="L93">
        <v>1368</v>
      </c>
      <c r="N93">
        <v>1011</v>
      </c>
      <c r="O93" t="s">
        <v>372</v>
      </c>
      <c r="P93" t="s">
        <v>372</v>
      </c>
      <c r="Q93">
        <v>1</v>
      </c>
      <c r="W93">
        <v>0</v>
      </c>
      <c r="X93">
        <v>-572184414</v>
      </c>
      <c r="Y93">
        <f>(AT93*ROUND((0.2+1),7))</f>
        <v>21.036000000000001</v>
      </c>
      <c r="AA93">
        <v>0</v>
      </c>
      <c r="AB93">
        <v>29.08</v>
      </c>
      <c r="AC93">
        <v>0</v>
      </c>
      <c r="AD93">
        <v>0</v>
      </c>
      <c r="AE93">
        <v>0</v>
      </c>
      <c r="AF93">
        <v>29.08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17.53</v>
      </c>
      <c r="AU93" t="s">
        <v>21</v>
      </c>
      <c r="AV93">
        <v>1</v>
      </c>
      <c r="AW93">
        <v>2</v>
      </c>
      <c r="AX93">
        <v>388470553</v>
      </c>
      <c r="AY93">
        <v>1</v>
      </c>
      <c r="AZ93">
        <v>0</v>
      </c>
      <c r="BA93">
        <v>81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509.7724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0</v>
      </c>
      <c r="BR93">
        <v>611.72688000000005</v>
      </c>
      <c r="BS93">
        <v>0</v>
      </c>
      <c r="BT93">
        <v>0</v>
      </c>
      <c r="BU93">
        <v>0</v>
      </c>
      <c r="BV93">
        <v>0</v>
      </c>
      <c r="BW93">
        <v>1</v>
      </c>
      <c r="CV93">
        <v>0</v>
      </c>
      <c r="CW93">
        <f>ROUND(Y93*Source!I101*DO93,7)</f>
        <v>0</v>
      </c>
      <c r="CX93">
        <f>ROUND(Y93*Source!I101,7)</f>
        <v>21.036000000000001</v>
      </c>
      <c r="CY93">
        <f>AB93</f>
        <v>29.08</v>
      </c>
      <c r="CZ93">
        <f>AF93</f>
        <v>29.08</v>
      </c>
      <c r="DA93">
        <f>AJ93</f>
        <v>1</v>
      </c>
      <c r="DB93">
        <f>ROUND((ROUND(AT93*CZ93,2)*ROUND((0.2+1),7)),6)</f>
        <v>611.72400000000005</v>
      </c>
      <c r="DC93">
        <f>ROUND((ROUND(AT93*AG93,2)*ROUND((0.2+1),7)),6)</f>
        <v>0</v>
      </c>
      <c r="DD93" t="s">
        <v>3</v>
      </c>
      <c r="DE93" t="s">
        <v>3</v>
      </c>
      <c r="DF93">
        <f>ROUND(ROUND(AE93,2)*CX93,2)</f>
        <v>0</v>
      </c>
      <c r="DG93">
        <f t="shared" ref="DG93:DG98" si="44">ROUND(ROUND(AF93,2)*CX93,2)</f>
        <v>611.73</v>
      </c>
      <c r="DH93">
        <f t="shared" si="25"/>
        <v>0</v>
      </c>
      <c r="DI93">
        <f t="shared" si="26"/>
        <v>0</v>
      </c>
      <c r="DJ93">
        <f>DG93+DH93</f>
        <v>611.73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ROW(Source!A101)</f>
        <v>101</v>
      </c>
      <c r="B94">
        <v>388373058</v>
      </c>
      <c r="C94">
        <v>388371374</v>
      </c>
      <c r="D94">
        <v>342716401</v>
      </c>
      <c r="E94">
        <v>1</v>
      </c>
      <c r="F94">
        <v>1</v>
      </c>
      <c r="G94">
        <v>1</v>
      </c>
      <c r="H94">
        <v>3</v>
      </c>
      <c r="I94" t="s">
        <v>429</v>
      </c>
      <c r="J94" t="s">
        <v>430</v>
      </c>
      <c r="K94" t="s">
        <v>431</v>
      </c>
      <c r="L94">
        <v>1348</v>
      </c>
      <c r="N94">
        <v>1009</v>
      </c>
      <c r="O94" t="s">
        <v>112</v>
      </c>
      <c r="P94" t="s">
        <v>112</v>
      </c>
      <c r="Q94">
        <v>1000</v>
      </c>
      <c r="W94">
        <v>0</v>
      </c>
      <c r="X94">
        <v>1682218895</v>
      </c>
      <c r="Y94">
        <f>(AT94*ROUND(0,7))</f>
        <v>0</v>
      </c>
      <c r="AA94">
        <v>139306.14000000001</v>
      </c>
      <c r="AB94">
        <v>0</v>
      </c>
      <c r="AC94">
        <v>0</v>
      </c>
      <c r="AD94">
        <v>0</v>
      </c>
      <c r="AE94">
        <v>148198.01999999999</v>
      </c>
      <c r="AF94">
        <v>0</v>
      </c>
      <c r="AG94">
        <v>0</v>
      </c>
      <c r="AH94">
        <v>0</v>
      </c>
      <c r="AI94">
        <v>0.94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0.03</v>
      </c>
      <c r="AU94" t="s">
        <v>245</v>
      </c>
      <c r="AV94">
        <v>0</v>
      </c>
      <c r="AW94">
        <v>2</v>
      </c>
      <c r="AX94">
        <v>388470554</v>
      </c>
      <c r="AY94">
        <v>1</v>
      </c>
      <c r="AZ94">
        <v>0</v>
      </c>
      <c r="BA94">
        <v>82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4445.9405999999999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ROUND(Y94*Source!I101,7)</f>
        <v>0</v>
      </c>
      <c r="CY94">
        <f>AA94</f>
        <v>139306.14000000001</v>
      </c>
      <c r="CZ94">
        <f>AE94</f>
        <v>148198.01999999999</v>
      </c>
      <c r="DA94">
        <f>AI94</f>
        <v>0.94</v>
      </c>
      <c r="DB94">
        <f>ROUND((ROUND(AT94*CZ94,2)*ROUND(0,7)),6)</f>
        <v>0</v>
      </c>
      <c r="DC94">
        <f>ROUND((ROUND(AT94*AG94,2)*ROUND(0,7)),6)</f>
        <v>0</v>
      </c>
      <c r="DD94" t="s">
        <v>3</v>
      </c>
      <c r="DE94" t="s">
        <v>3</v>
      </c>
      <c r="DF94">
        <f>ROUND(ROUND(AE94*AI94,2)*CX94,2)</f>
        <v>0</v>
      </c>
      <c r="DG94">
        <f t="shared" si="44"/>
        <v>0</v>
      </c>
      <c r="DH94">
        <f t="shared" si="25"/>
        <v>0</v>
      </c>
      <c r="DI94">
        <f t="shared" si="26"/>
        <v>0</v>
      </c>
      <c r="DJ94">
        <f>DF94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ROW(Source!A101)</f>
        <v>101</v>
      </c>
      <c r="B95">
        <v>388373058</v>
      </c>
      <c r="C95">
        <v>388371374</v>
      </c>
      <c r="D95">
        <v>342722067</v>
      </c>
      <c r="E95">
        <v>1</v>
      </c>
      <c r="F95">
        <v>1</v>
      </c>
      <c r="G95">
        <v>1</v>
      </c>
      <c r="H95">
        <v>3</v>
      </c>
      <c r="I95" t="s">
        <v>432</v>
      </c>
      <c r="J95" t="s">
        <v>433</v>
      </c>
      <c r="K95" t="s">
        <v>434</v>
      </c>
      <c r="L95">
        <v>1348</v>
      </c>
      <c r="N95">
        <v>1009</v>
      </c>
      <c r="O95" t="s">
        <v>112</v>
      </c>
      <c r="P95" t="s">
        <v>112</v>
      </c>
      <c r="Q95">
        <v>1000</v>
      </c>
      <c r="W95">
        <v>0</v>
      </c>
      <c r="X95">
        <v>-1022218143</v>
      </c>
      <c r="Y95">
        <f>(AT95*ROUND(0,7))</f>
        <v>0</v>
      </c>
      <c r="AA95">
        <v>125281.78</v>
      </c>
      <c r="AB95">
        <v>0</v>
      </c>
      <c r="AC95">
        <v>0</v>
      </c>
      <c r="AD95">
        <v>0</v>
      </c>
      <c r="AE95">
        <v>105278.81</v>
      </c>
      <c r="AF95">
        <v>0</v>
      </c>
      <c r="AG95">
        <v>0</v>
      </c>
      <c r="AH95">
        <v>0</v>
      </c>
      <c r="AI95">
        <v>1.19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1</v>
      </c>
      <c r="AU95" t="s">
        <v>245</v>
      </c>
      <c r="AV95">
        <v>0</v>
      </c>
      <c r="AW95">
        <v>2</v>
      </c>
      <c r="AX95">
        <v>388470555</v>
      </c>
      <c r="AY95">
        <v>1</v>
      </c>
      <c r="AZ95">
        <v>0</v>
      </c>
      <c r="BA95">
        <v>83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105278.81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ROUND(Y95*Source!I101,7)</f>
        <v>0</v>
      </c>
      <c r="CY95">
        <f>AA95</f>
        <v>125281.78</v>
      </c>
      <c r="CZ95">
        <f>AE95</f>
        <v>105278.81</v>
      </c>
      <c r="DA95">
        <f>AI95</f>
        <v>1.19</v>
      </c>
      <c r="DB95">
        <f>ROUND((ROUND(AT95*CZ95,2)*ROUND(0,7)),6)</f>
        <v>0</v>
      </c>
      <c r="DC95">
        <f>ROUND((ROUND(AT95*AG95,2)*ROUND(0,7)),6)</f>
        <v>0</v>
      </c>
      <c r="DD95" t="s">
        <v>3</v>
      </c>
      <c r="DE95" t="s">
        <v>3</v>
      </c>
      <c r="DF95">
        <f>ROUND(ROUND(AE95*AI95,2)*CX95,2)</f>
        <v>0</v>
      </c>
      <c r="DG95">
        <f t="shared" si="44"/>
        <v>0</v>
      </c>
      <c r="DH95">
        <f t="shared" si="25"/>
        <v>0</v>
      </c>
      <c r="DI95">
        <f t="shared" si="26"/>
        <v>0</v>
      </c>
      <c r="DJ95">
        <f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ROW(Source!A102)</f>
        <v>102</v>
      </c>
      <c r="B96">
        <v>388373058</v>
      </c>
      <c r="C96">
        <v>388371389</v>
      </c>
      <c r="D96">
        <v>342640222</v>
      </c>
      <c r="E96">
        <v>113</v>
      </c>
      <c r="F96">
        <v>1</v>
      </c>
      <c r="G96">
        <v>1</v>
      </c>
      <c r="H96">
        <v>1</v>
      </c>
      <c r="I96" t="s">
        <v>435</v>
      </c>
      <c r="J96" t="s">
        <v>3</v>
      </c>
      <c r="K96" t="s">
        <v>436</v>
      </c>
      <c r="L96">
        <v>1191</v>
      </c>
      <c r="N96">
        <v>1013</v>
      </c>
      <c r="O96" t="s">
        <v>364</v>
      </c>
      <c r="P96" t="s">
        <v>364</v>
      </c>
      <c r="Q96">
        <v>1</v>
      </c>
      <c r="W96">
        <v>0</v>
      </c>
      <c r="X96">
        <v>888410196</v>
      </c>
      <c r="Y96">
        <f>(AT96*ROUND((0.2+1),7))</f>
        <v>2.472</v>
      </c>
      <c r="AA96">
        <v>0</v>
      </c>
      <c r="AB96">
        <v>0</v>
      </c>
      <c r="AC96">
        <v>0</v>
      </c>
      <c r="AD96">
        <v>497.46</v>
      </c>
      <c r="AE96">
        <v>0</v>
      </c>
      <c r="AF96">
        <v>0</v>
      </c>
      <c r="AG96">
        <v>0</v>
      </c>
      <c r="AH96">
        <v>497.46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2.06</v>
      </c>
      <c r="AU96" t="s">
        <v>21</v>
      </c>
      <c r="AV96">
        <v>1</v>
      </c>
      <c r="AW96">
        <v>2</v>
      </c>
      <c r="AX96">
        <v>388470601</v>
      </c>
      <c r="AY96">
        <v>1</v>
      </c>
      <c r="AZ96">
        <v>0</v>
      </c>
      <c r="BA96">
        <v>84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1024.7675999999999</v>
      </c>
      <c r="BN96">
        <v>2.06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1229.7211199999999</v>
      </c>
      <c r="BU96">
        <v>2.472</v>
      </c>
      <c r="BV96">
        <v>0</v>
      </c>
      <c r="BW96">
        <v>1</v>
      </c>
      <c r="CU96">
        <f>ROUND(AT96*Source!I102*AH96*AL96,2)</f>
        <v>1024.77</v>
      </c>
      <c r="CV96">
        <f>ROUND(Y96*Source!I102,7)</f>
        <v>2.472</v>
      </c>
      <c r="CW96">
        <v>0</v>
      </c>
      <c r="CX96">
        <f>ROUND(Y96*Source!I102,7)</f>
        <v>2.472</v>
      </c>
      <c r="CY96">
        <f>AD96</f>
        <v>497.46</v>
      </c>
      <c r="CZ96">
        <f>AH96</f>
        <v>497.46</v>
      </c>
      <c r="DA96">
        <f>AL96</f>
        <v>1</v>
      </c>
      <c r="DB96">
        <f>ROUND((ROUND(AT96*CZ96,2)*ROUND((0.2+1),7)),6)</f>
        <v>1229.7239999999999</v>
      </c>
      <c r="DC96">
        <f>ROUND((ROUND(AT96*AG96,2)*ROUND((0.2+1),7)),6)</f>
        <v>0</v>
      </c>
      <c r="DD96" t="s">
        <v>3</v>
      </c>
      <c r="DE96" t="s">
        <v>3</v>
      </c>
      <c r="DF96">
        <f>ROUND(ROUND(AE96,2)*CX96,2)</f>
        <v>0</v>
      </c>
      <c r="DG96">
        <f t="shared" si="44"/>
        <v>0</v>
      </c>
      <c r="DH96">
        <f t="shared" si="25"/>
        <v>0</v>
      </c>
      <c r="DI96">
        <f t="shared" si="26"/>
        <v>1229.72</v>
      </c>
      <c r="DJ96">
        <f>DI96</f>
        <v>1229.72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ROW(Source!A102)</f>
        <v>102</v>
      </c>
      <c r="B97">
        <v>388373058</v>
      </c>
      <c r="C97">
        <v>388371389</v>
      </c>
      <c r="D97">
        <v>342640393</v>
      </c>
      <c r="E97">
        <v>113</v>
      </c>
      <c r="F97">
        <v>1</v>
      </c>
      <c r="G97">
        <v>1</v>
      </c>
      <c r="H97">
        <v>1</v>
      </c>
      <c r="I97" t="s">
        <v>367</v>
      </c>
      <c r="J97" t="s">
        <v>3</v>
      </c>
      <c r="K97" t="s">
        <v>368</v>
      </c>
      <c r="L97">
        <v>1191</v>
      </c>
      <c r="N97">
        <v>1013</v>
      </c>
      <c r="O97" t="s">
        <v>364</v>
      </c>
      <c r="P97" t="s">
        <v>364</v>
      </c>
      <c r="Q97">
        <v>1</v>
      </c>
      <c r="W97">
        <v>0</v>
      </c>
      <c r="X97">
        <v>-1417349443</v>
      </c>
      <c r="Y97">
        <f>(AT97*ROUND((0.2+1),7))</f>
        <v>7.1999999999999995E-2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0.06</v>
      </c>
      <c r="AU97" t="s">
        <v>21</v>
      </c>
      <c r="AV97">
        <v>2</v>
      </c>
      <c r="AW97">
        <v>2</v>
      </c>
      <c r="AX97">
        <v>388470602</v>
      </c>
      <c r="AY97">
        <v>1</v>
      </c>
      <c r="AZ97">
        <v>0</v>
      </c>
      <c r="BA97">
        <v>85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ROUND(Y97*Source!I102,7)</f>
        <v>7.1999999999999995E-2</v>
      </c>
      <c r="CY97">
        <f>AD97</f>
        <v>0</v>
      </c>
      <c r="CZ97">
        <f>AH97</f>
        <v>0</v>
      </c>
      <c r="DA97">
        <f>AL97</f>
        <v>1</v>
      </c>
      <c r="DB97">
        <f>ROUND((ROUND(AT97*CZ97,2)*ROUND((0.2+1),7)),6)</f>
        <v>0</v>
      </c>
      <c r="DC97">
        <f>ROUND((ROUND(AT97*AG97,2)*ROUND((0.2+1),7)),6)</f>
        <v>0</v>
      </c>
      <c r="DD97" t="s">
        <v>3</v>
      </c>
      <c r="DE97" t="s">
        <v>3</v>
      </c>
      <c r="DF97">
        <f>ROUND(ROUND(AE97,2)*CX97,2)</f>
        <v>0</v>
      </c>
      <c r="DG97">
        <f t="shared" si="44"/>
        <v>0</v>
      </c>
      <c r="DH97">
        <f t="shared" ref="DH97:DH124" si="45">ROUND(ROUND(AG97,2)*CX97,2)</f>
        <v>0</v>
      </c>
      <c r="DI97">
        <f t="shared" ref="DI97:DI124" si="46">ROUND(ROUND(AH97,2)*CX97,2)</f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ROW(Source!A102)</f>
        <v>102</v>
      </c>
      <c r="B98">
        <v>388373058</v>
      </c>
      <c r="C98">
        <v>388371389</v>
      </c>
      <c r="D98">
        <v>342764741</v>
      </c>
      <c r="E98">
        <v>1</v>
      </c>
      <c r="F98">
        <v>1</v>
      </c>
      <c r="G98">
        <v>1</v>
      </c>
      <c r="H98">
        <v>2</v>
      </c>
      <c r="I98" t="s">
        <v>408</v>
      </c>
      <c r="J98" t="s">
        <v>409</v>
      </c>
      <c r="K98" t="s">
        <v>410</v>
      </c>
      <c r="L98">
        <v>1368</v>
      </c>
      <c r="N98">
        <v>1011</v>
      </c>
      <c r="O98" t="s">
        <v>372</v>
      </c>
      <c r="P98" t="s">
        <v>372</v>
      </c>
      <c r="Q98">
        <v>1</v>
      </c>
      <c r="W98">
        <v>0</v>
      </c>
      <c r="X98">
        <v>-361847540</v>
      </c>
      <c r="Y98">
        <f>(AT98*ROUND((0.2+1),7))</f>
        <v>3.5999999999999997E-2</v>
      </c>
      <c r="AA98">
        <v>0</v>
      </c>
      <c r="AB98">
        <v>1552.12</v>
      </c>
      <c r="AC98">
        <v>668.23</v>
      </c>
      <c r="AD98">
        <v>0</v>
      </c>
      <c r="AE98">
        <v>0</v>
      </c>
      <c r="AF98">
        <v>1552.12</v>
      </c>
      <c r="AG98">
        <v>668.23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0.03</v>
      </c>
      <c r="AU98" t="s">
        <v>21</v>
      </c>
      <c r="AV98">
        <v>1</v>
      </c>
      <c r="AW98">
        <v>2</v>
      </c>
      <c r="AX98">
        <v>388470603</v>
      </c>
      <c r="AY98">
        <v>1</v>
      </c>
      <c r="AZ98">
        <v>0</v>
      </c>
      <c r="BA98">
        <v>86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46.563599999999994</v>
      </c>
      <c r="BL98">
        <v>20.046900000000001</v>
      </c>
      <c r="BM98">
        <v>0</v>
      </c>
      <c r="BN98">
        <v>0</v>
      </c>
      <c r="BO98">
        <v>0.03</v>
      </c>
      <c r="BP98">
        <v>1</v>
      </c>
      <c r="BQ98">
        <v>0</v>
      </c>
      <c r="BR98">
        <v>55.876319999999993</v>
      </c>
      <c r="BS98">
        <v>24.056279999999997</v>
      </c>
      <c r="BT98">
        <v>0</v>
      </c>
      <c r="BU98">
        <v>0</v>
      </c>
      <c r="BV98">
        <v>3.5999999999999997E-2</v>
      </c>
      <c r="BW98">
        <v>1</v>
      </c>
      <c r="CV98">
        <v>0</v>
      </c>
      <c r="CW98">
        <f>ROUND(Y98*Source!I102*DO98,7)</f>
        <v>3.5999999999999997E-2</v>
      </c>
      <c r="CX98">
        <f>ROUND(Y98*Source!I102,7)</f>
        <v>3.5999999999999997E-2</v>
      </c>
      <c r="CY98">
        <f>AB98</f>
        <v>1552.12</v>
      </c>
      <c r="CZ98">
        <f>AF98</f>
        <v>1552.12</v>
      </c>
      <c r="DA98">
        <f>AJ98</f>
        <v>1</v>
      </c>
      <c r="DB98">
        <f>ROUND((ROUND(AT98*CZ98,2)*ROUND((0.2+1),7)),6)</f>
        <v>55.872</v>
      </c>
      <c r="DC98">
        <f>ROUND((ROUND(AT98*AG98,2)*ROUND((0.2+1),7)),6)</f>
        <v>24.06</v>
      </c>
      <c r="DD98" t="s">
        <v>3</v>
      </c>
      <c r="DE98" t="s">
        <v>3</v>
      </c>
      <c r="DF98">
        <f>ROUND(ROUND(AE98,2)*CX98,2)</f>
        <v>0</v>
      </c>
      <c r="DG98">
        <f t="shared" si="44"/>
        <v>55.88</v>
      </c>
      <c r="DH98">
        <f t="shared" si="45"/>
        <v>24.06</v>
      </c>
      <c r="DI98">
        <f t="shared" si="46"/>
        <v>0</v>
      </c>
      <c r="DJ98">
        <f>DG98+DH98</f>
        <v>79.94</v>
      </c>
      <c r="DK98">
        <v>1</v>
      </c>
      <c r="DL98" t="s">
        <v>385</v>
      </c>
      <c r="DM98">
        <v>6</v>
      </c>
      <c r="DN98" t="s">
        <v>364</v>
      </c>
      <c r="DO98">
        <v>1</v>
      </c>
    </row>
    <row r="99" spans="1:119" x14ac:dyDescent="0.2">
      <c r="A99">
        <f>ROW(Source!A102)</f>
        <v>102</v>
      </c>
      <c r="B99">
        <v>388373058</v>
      </c>
      <c r="C99">
        <v>388371389</v>
      </c>
      <c r="D99">
        <v>342765643</v>
      </c>
      <c r="E99">
        <v>1</v>
      </c>
      <c r="F99">
        <v>1</v>
      </c>
      <c r="G99">
        <v>1</v>
      </c>
      <c r="H99">
        <v>2</v>
      </c>
      <c r="I99" t="s">
        <v>392</v>
      </c>
      <c r="J99" t="s">
        <v>393</v>
      </c>
      <c r="K99" t="s">
        <v>394</v>
      </c>
      <c r="L99">
        <v>1368</v>
      </c>
      <c r="N99">
        <v>1011</v>
      </c>
      <c r="O99" t="s">
        <v>372</v>
      </c>
      <c r="P99" t="s">
        <v>372</v>
      </c>
      <c r="Q99">
        <v>1</v>
      </c>
      <c r="W99">
        <v>0</v>
      </c>
      <c r="X99">
        <v>1503848564</v>
      </c>
      <c r="Y99">
        <f>(AT99*ROUND((0.2+1),7))</f>
        <v>3.5999999999999997E-2</v>
      </c>
      <c r="AA99">
        <v>0</v>
      </c>
      <c r="AB99">
        <v>583.05999999999995</v>
      </c>
      <c r="AC99">
        <v>497.46</v>
      </c>
      <c r="AD99">
        <v>0</v>
      </c>
      <c r="AE99">
        <v>0</v>
      </c>
      <c r="AF99">
        <v>477.92</v>
      </c>
      <c r="AG99">
        <v>497.46</v>
      </c>
      <c r="AH99">
        <v>0</v>
      </c>
      <c r="AI99">
        <v>1</v>
      </c>
      <c r="AJ99">
        <v>1.22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0.03</v>
      </c>
      <c r="AU99" t="s">
        <v>21</v>
      </c>
      <c r="AV99">
        <v>1</v>
      </c>
      <c r="AW99">
        <v>2</v>
      </c>
      <c r="AX99">
        <v>388470604</v>
      </c>
      <c r="AY99">
        <v>1</v>
      </c>
      <c r="AZ99">
        <v>0</v>
      </c>
      <c r="BA99">
        <v>87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14.3376</v>
      </c>
      <c r="BL99">
        <v>14.923799999999998</v>
      </c>
      <c r="BM99">
        <v>0</v>
      </c>
      <c r="BN99">
        <v>0</v>
      </c>
      <c r="BO99">
        <v>0.03</v>
      </c>
      <c r="BP99">
        <v>1</v>
      </c>
      <c r="BQ99">
        <v>0</v>
      </c>
      <c r="BR99">
        <v>17.205120000000001</v>
      </c>
      <c r="BS99">
        <v>17.908559999999998</v>
      </c>
      <c r="BT99">
        <v>0</v>
      </c>
      <c r="BU99">
        <v>0</v>
      </c>
      <c r="BV99">
        <v>3.5999999999999997E-2</v>
      </c>
      <c r="BW99">
        <v>1</v>
      </c>
      <c r="CV99">
        <v>0</v>
      </c>
      <c r="CW99">
        <f>ROUND(Y99*Source!I102*DO99,7)</f>
        <v>3.5999999999999997E-2</v>
      </c>
      <c r="CX99">
        <f>ROUND(Y99*Source!I102,7)</f>
        <v>3.5999999999999997E-2</v>
      </c>
      <c r="CY99">
        <f>AB99</f>
        <v>583.05999999999995</v>
      </c>
      <c r="CZ99">
        <f>AF99</f>
        <v>477.92</v>
      </c>
      <c r="DA99">
        <f>AJ99</f>
        <v>1.22</v>
      </c>
      <c r="DB99">
        <f>ROUND((ROUND(AT99*CZ99,2)*ROUND((0.2+1),7)),6)</f>
        <v>17.207999999999998</v>
      </c>
      <c r="DC99">
        <f>ROUND((ROUND(AT99*AG99,2)*ROUND((0.2+1),7)),6)</f>
        <v>17.904</v>
      </c>
      <c r="DD99" t="s">
        <v>3</v>
      </c>
      <c r="DE99" t="s">
        <v>3</v>
      </c>
      <c r="DF99">
        <f>ROUND(ROUND(AE99,2)*CX99,2)</f>
        <v>0</v>
      </c>
      <c r="DG99">
        <f>ROUND(ROUND(AF99*AJ99,2)*CX99,2)</f>
        <v>20.99</v>
      </c>
      <c r="DH99">
        <f t="shared" si="45"/>
        <v>17.91</v>
      </c>
      <c r="DI99">
        <f t="shared" si="46"/>
        <v>0</v>
      </c>
      <c r="DJ99">
        <f>DG99+DH99</f>
        <v>38.9</v>
      </c>
      <c r="DK99">
        <v>0</v>
      </c>
      <c r="DL99" t="s">
        <v>395</v>
      </c>
      <c r="DM99">
        <v>4</v>
      </c>
      <c r="DN99" t="s">
        <v>364</v>
      </c>
      <c r="DO99">
        <v>1</v>
      </c>
    </row>
    <row r="100" spans="1:119" x14ac:dyDescent="0.2">
      <c r="A100">
        <f>ROW(Source!A102)</f>
        <v>102</v>
      </c>
      <c r="B100">
        <v>388373058</v>
      </c>
      <c r="C100">
        <v>388371389</v>
      </c>
      <c r="D100">
        <v>342765836</v>
      </c>
      <c r="E100">
        <v>1</v>
      </c>
      <c r="F100">
        <v>1</v>
      </c>
      <c r="G100">
        <v>1</v>
      </c>
      <c r="H100">
        <v>2</v>
      </c>
      <c r="I100" t="s">
        <v>426</v>
      </c>
      <c r="J100" t="s">
        <v>427</v>
      </c>
      <c r="K100" t="s">
        <v>428</v>
      </c>
      <c r="L100">
        <v>1368</v>
      </c>
      <c r="N100">
        <v>1011</v>
      </c>
      <c r="O100" t="s">
        <v>372</v>
      </c>
      <c r="P100" t="s">
        <v>372</v>
      </c>
      <c r="Q100">
        <v>1</v>
      </c>
      <c r="W100">
        <v>0</v>
      </c>
      <c r="X100">
        <v>-572184414</v>
      </c>
      <c r="Y100">
        <f>(AT100*ROUND((0.2+1),7))</f>
        <v>0.39600000000000002</v>
      </c>
      <c r="AA100">
        <v>0</v>
      </c>
      <c r="AB100">
        <v>29.08</v>
      </c>
      <c r="AC100">
        <v>0</v>
      </c>
      <c r="AD100">
        <v>0</v>
      </c>
      <c r="AE100">
        <v>0</v>
      </c>
      <c r="AF100">
        <v>29.08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0.33</v>
      </c>
      <c r="AU100" t="s">
        <v>21</v>
      </c>
      <c r="AV100">
        <v>1</v>
      </c>
      <c r="AW100">
        <v>2</v>
      </c>
      <c r="AX100">
        <v>388470605</v>
      </c>
      <c r="AY100">
        <v>1</v>
      </c>
      <c r="AZ100">
        <v>0</v>
      </c>
      <c r="BA100">
        <v>88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9.5963999999999992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0</v>
      </c>
      <c r="BR100">
        <v>11.51568</v>
      </c>
      <c r="BS100">
        <v>0</v>
      </c>
      <c r="BT100">
        <v>0</v>
      </c>
      <c r="BU100">
        <v>0</v>
      </c>
      <c r="BV100">
        <v>0</v>
      </c>
      <c r="BW100">
        <v>1</v>
      </c>
      <c r="CV100">
        <v>0</v>
      </c>
      <c r="CW100">
        <f>ROUND(Y100*Source!I102*DO100,7)</f>
        <v>0</v>
      </c>
      <c r="CX100">
        <f>ROUND(Y100*Source!I102,7)</f>
        <v>0.39600000000000002</v>
      </c>
      <c r="CY100">
        <f>AB100</f>
        <v>29.08</v>
      </c>
      <c r="CZ100">
        <f>AF100</f>
        <v>29.08</v>
      </c>
      <c r="DA100">
        <f>AJ100</f>
        <v>1</v>
      </c>
      <c r="DB100">
        <f>ROUND((ROUND(AT100*CZ100,2)*ROUND((0.2+1),7)),6)</f>
        <v>11.52</v>
      </c>
      <c r="DC100">
        <f>ROUND((ROUND(AT100*AG100,2)*ROUND((0.2+1),7)),6)</f>
        <v>0</v>
      </c>
      <c r="DD100" t="s">
        <v>3</v>
      </c>
      <c r="DE100" t="s">
        <v>3</v>
      </c>
      <c r="DF100">
        <f>ROUND(ROUND(AE100,2)*CX100,2)</f>
        <v>0</v>
      </c>
      <c r="DG100">
        <f t="shared" ref="DG100:DG108" si="47">ROUND(ROUND(AF100,2)*CX100,2)</f>
        <v>11.52</v>
      </c>
      <c r="DH100">
        <f t="shared" si="45"/>
        <v>0</v>
      </c>
      <c r="DI100">
        <f t="shared" si="46"/>
        <v>0</v>
      </c>
      <c r="DJ100">
        <f>DG100+DH100</f>
        <v>11.52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ROW(Source!A102)</f>
        <v>102</v>
      </c>
      <c r="B101">
        <v>388373058</v>
      </c>
      <c r="C101">
        <v>388371389</v>
      </c>
      <c r="D101">
        <v>342716455</v>
      </c>
      <c r="E101">
        <v>1</v>
      </c>
      <c r="F101">
        <v>1</v>
      </c>
      <c r="G101">
        <v>1</v>
      </c>
      <c r="H101">
        <v>3</v>
      </c>
      <c r="I101" t="s">
        <v>465</v>
      </c>
      <c r="J101" t="s">
        <v>466</v>
      </c>
      <c r="K101" t="s">
        <v>467</v>
      </c>
      <c r="L101">
        <v>1346</v>
      </c>
      <c r="N101">
        <v>1009</v>
      </c>
      <c r="O101" t="s">
        <v>420</v>
      </c>
      <c r="P101" t="s">
        <v>420</v>
      </c>
      <c r="Q101">
        <v>1</v>
      </c>
      <c r="W101">
        <v>0</v>
      </c>
      <c r="X101">
        <v>-2091133761</v>
      </c>
      <c r="Y101">
        <f t="shared" ref="Y101:Y106" si="48">AT101</f>
        <v>0.26</v>
      </c>
      <c r="AA101">
        <v>146.29</v>
      </c>
      <c r="AB101">
        <v>0</v>
      </c>
      <c r="AC101">
        <v>0</v>
      </c>
      <c r="AD101">
        <v>0</v>
      </c>
      <c r="AE101">
        <v>155.63</v>
      </c>
      <c r="AF101">
        <v>0</v>
      </c>
      <c r="AG101">
        <v>0</v>
      </c>
      <c r="AH101">
        <v>0</v>
      </c>
      <c r="AI101">
        <v>0.94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0.26</v>
      </c>
      <c r="AU101" t="s">
        <v>3</v>
      </c>
      <c r="AV101">
        <v>0</v>
      </c>
      <c r="AW101">
        <v>2</v>
      </c>
      <c r="AX101">
        <v>388470606</v>
      </c>
      <c r="AY101">
        <v>1</v>
      </c>
      <c r="AZ101">
        <v>0</v>
      </c>
      <c r="BA101">
        <v>89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40.463799999999999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40.463799999999999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v>0</v>
      </c>
      <c r="CX101">
        <f>ROUND(Y101*Source!I102,7)</f>
        <v>0.26</v>
      </c>
      <c r="CY101">
        <f t="shared" ref="CY101:CY106" si="49">AA101</f>
        <v>146.29</v>
      </c>
      <c r="CZ101">
        <f t="shared" ref="CZ101:CZ106" si="50">AE101</f>
        <v>155.63</v>
      </c>
      <c r="DA101">
        <f t="shared" ref="DA101:DA106" si="51">AI101</f>
        <v>0.94</v>
      </c>
      <c r="DB101">
        <f t="shared" ref="DB101:DB106" si="52">ROUND(ROUND(AT101*CZ101,2),6)</f>
        <v>40.46</v>
      </c>
      <c r="DC101">
        <f t="shared" ref="DC101:DC106" si="53">ROUND(ROUND(AT101*AG101,2),6)</f>
        <v>0</v>
      </c>
      <c r="DD101" t="s">
        <v>3</v>
      </c>
      <c r="DE101" t="s">
        <v>3</v>
      </c>
      <c r="DF101">
        <f>ROUND(ROUND(AE101*AI101,2)*CX101,2)</f>
        <v>38.04</v>
      </c>
      <c r="DG101">
        <f t="shared" si="47"/>
        <v>0</v>
      </c>
      <c r="DH101">
        <f t="shared" si="45"/>
        <v>0</v>
      </c>
      <c r="DI101">
        <f t="shared" si="46"/>
        <v>0</v>
      </c>
      <c r="DJ101">
        <f t="shared" ref="DJ101:DJ106" si="54">DF101</f>
        <v>38.04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ROW(Source!A102)</f>
        <v>102</v>
      </c>
      <c r="B102">
        <v>388373058</v>
      </c>
      <c r="C102">
        <v>388371389</v>
      </c>
      <c r="D102">
        <v>342722012</v>
      </c>
      <c r="E102">
        <v>1</v>
      </c>
      <c r="F102">
        <v>1</v>
      </c>
      <c r="G102">
        <v>1</v>
      </c>
      <c r="H102">
        <v>3</v>
      </c>
      <c r="I102" t="s">
        <v>468</v>
      </c>
      <c r="J102" t="s">
        <v>469</v>
      </c>
      <c r="K102" t="s">
        <v>470</v>
      </c>
      <c r="L102">
        <v>1348</v>
      </c>
      <c r="N102">
        <v>1009</v>
      </c>
      <c r="O102" t="s">
        <v>112</v>
      </c>
      <c r="P102" t="s">
        <v>112</v>
      </c>
      <c r="Q102">
        <v>1000</v>
      </c>
      <c r="W102">
        <v>0</v>
      </c>
      <c r="X102">
        <v>1435699217</v>
      </c>
      <c r="Y102">
        <f t="shared" si="48"/>
        <v>2.0000000000000001E-4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1.19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2.0000000000000001E-4</v>
      </c>
      <c r="AU102" t="s">
        <v>3</v>
      </c>
      <c r="AV102">
        <v>0</v>
      </c>
      <c r="AW102">
        <v>2</v>
      </c>
      <c r="AX102">
        <v>388470607</v>
      </c>
      <c r="AY102">
        <v>2</v>
      </c>
      <c r="AZ102">
        <v>16384</v>
      </c>
      <c r="BA102">
        <v>90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ROUND(Y102*Source!I102,7)</f>
        <v>2.0000000000000001E-4</v>
      </c>
      <c r="CY102">
        <f t="shared" si="49"/>
        <v>0</v>
      </c>
      <c r="CZ102">
        <f t="shared" si="50"/>
        <v>0</v>
      </c>
      <c r="DA102">
        <f t="shared" si="51"/>
        <v>1.19</v>
      </c>
      <c r="DB102">
        <f t="shared" si="52"/>
        <v>0</v>
      </c>
      <c r="DC102">
        <f t="shared" si="53"/>
        <v>0</v>
      </c>
      <c r="DD102" t="s">
        <v>3</v>
      </c>
      <c r="DE102" t="s">
        <v>3</v>
      </c>
      <c r="DF102">
        <f>ROUND(ROUND(AE102*AI102,2)*CX102,2)</f>
        <v>0</v>
      </c>
      <c r="DG102">
        <f t="shared" si="47"/>
        <v>0</v>
      </c>
      <c r="DH102">
        <f t="shared" si="45"/>
        <v>0</v>
      </c>
      <c r="DI102">
        <f t="shared" si="46"/>
        <v>0</v>
      </c>
      <c r="DJ102">
        <f t="shared" si="54"/>
        <v>0</v>
      </c>
      <c r="DK102">
        <v>2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ROW(Source!A102)</f>
        <v>102</v>
      </c>
      <c r="B103">
        <v>388373058</v>
      </c>
      <c r="C103">
        <v>388371389</v>
      </c>
      <c r="D103">
        <v>342723304</v>
      </c>
      <c r="E103">
        <v>1</v>
      </c>
      <c r="F103">
        <v>1</v>
      </c>
      <c r="G103">
        <v>1</v>
      </c>
      <c r="H103">
        <v>3</v>
      </c>
      <c r="I103" t="s">
        <v>257</v>
      </c>
      <c r="J103" t="s">
        <v>259</v>
      </c>
      <c r="K103" t="s">
        <v>258</v>
      </c>
      <c r="L103">
        <v>1327</v>
      </c>
      <c r="N103">
        <v>1005</v>
      </c>
      <c r="O103" t="s">
        <v>249</v>
      </c>
      <c r="P103" t="s">
        <v>249</v>
      </c>
      <c r="Q103">
        <v>1</v>
      </c>
      <c r="W103">
        <v>0</v>
      </c>
      <c r="X103">
        <v>-1337775383</v>
      </c>
      <c r="Y103">
        <f t="shared" si="48"/>
        <v>0</v>
      </c>
      <c r="AA103">
        <v>172.01</v>
      </c>
      <c r="AB103">
        <v>0</v>
      </c>
      <c r="AC103">
        <v>0</v>
      </c>
      <c r="AD103">
        <v>0</v>
      </c>
      <c r="AE103">
        <v>156.37</v>
      </c>
      <c r="AF103">
        <v>0</v>
      </c>
      <c r="AG103">
        <v>0</v>
      </c>
      <c r="AH103">
        <v>0</v>
      </c>
      <c r="AI103">
        <v>1.1000000000000001</v>
      </c>
      <c r="AJ103">
        <v>1</v>
      </c>
      <c r="AK103">
        <v>1</v>
      </c>
      <c r="AL103">
        <v>1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 t="s">
        <v>3</v>
      </c>
      <c r="AT103">
        <v>0</v>
      </c>
      <c r="AU103" t="s">
        <v>3</v>
      </c>
      <c r="AV103">
        <v>0</v>
      </c>
      <c r="AW103">
        <v>1</v>
      </c>
      <c r="AX103">
        <v>-1</v>
      </c>
      <c r="AY103">
        <v>0</v>
      </c>
      <c r="AZ103">
        <v>0</v>
      </c>
      <c r="BA103" t="s">
        <v>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ROUND(Y103*Source!I102,7)</f>
        <v>0</v>
      </c>
      <c r="CY103">
        <f t="shared" si="49"/>
        <v>172.01</v>
      </c>
      <c r="CZ103">
        <f t="shared" si="50"/>
        <v>156.37</v>
      </c>
      <c r="DA103">
        <f t="shared" si="51"/>
        <v>1.1000000000000001</v>
      </c>
      <c r="DB103">
        <f t="shared" si="52"/>
        <v>0</v>
      </c>
      <c r="DC103">
        <f t="shared" si="53"/>
        <v>0</v>
      </c>
      <c r="DD103" t="s">
        <v>3</v>
      </c>
      <c r="DE103" t="s">
        <v>3</v>
      </c>
      <c r="DF103">
        <f>ROUND(ROUND(AE103*AI103,2)*CX103,2)</f>
        <v>0</v>
      </c>
      <c r="DG103">
        <f t="shared" si="47"/>
        <v>0</v>
      </c>
      <c r="DH103">
        <f t="shared" si="45"/>
        <v>0</v>
      </c>
      <c r="DI103">
        <f t="shared" si="46"/>
        <v>0</v>
      </c>
      <c r="DJ103">
        <f t="shared" si="54"/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ROW(Source!A102)</f>
        <v>102</v>
      </c>
      <c r="B104">
        <v>388373058</v>
      </c>
      <c r="C104">
        <v>388371389</v>
      </c>
      <c r="D104">
        <v>342724384</v>
      </c>
      <c r="E104">
        <v>1</v>
      </c>
      <c r="F104">
        <v>1</v>
      </c>
      <c r="G104">
        <v>1</v>
      </c>
      <c r="H104">
        <v>3</v>
      </c>
      <c r="I104" t="s">
        <v>471</v>
      </c>
      <c r="J104" t="s">
        <v>472</v>
      </c>
      <c r="K104" t="s">
        <v>473</v>
      </c>
      <c r="L104">
        <v>1348</v>
      </c>
      <c r="N104">
        <v>1009</v>
      </c>
      <c r="O104" t="s">
        <v>112</v>
      </c>
      <c r="P104" t="s">
        <v>112</v>
      </c>
      <c r="Q104">
        <v>1000</v>
      </c>
      <c r="W104">
        <v>0</v>
      </c>
      <c r="X104">
        <v>-262359026</v>
      </c>
      <c r="Y104">
        <f t="shared" si="48"/>
        <v>1.5699999999999999E-2</v>
      </c>
      <c r="AA104">
        <v>51057.599999999999</v>
      </c>
      <c r="AB104">
        <v>0</v>
      </c>
      <c r="AC104">
        <v>0</v>
      </c>
      <c r="AD104">
        <v>0</v>
      </c>
      <c r="AE104">
        <v>51057.599999999999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1.5699999999999999E-2</v>
      </c>
      <c r="AU104" t="s">
        <v>3</v>
      </c>
      <c r="AV104">
        <v>0</v>
      </c>
      <c r="AW104">
        <v>2</v>
      </c>
      <c r="AX104">
        <v>388470608</v>
      </c>
      <c r="AY104">
        <v>1</v>
      </c>
      <c r="AZ104">
        <v>0</v>
      </c>
      <c r="BA104">
        <v>91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801.60431999999992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801.60431999999992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v>0</v>
      </c>
      <c r="CX104">
        <f>ROUND(Y104*Source!I102,7)</f>
        <v>1.5699999999999999E-2</v>
      </c>
      <c r="CY104">
        <f t="shared" si="49"/>
        <v>51057.599999999999</v>
      </c>
      <c r="CZ104">
        <f t="shared" si="50"/>
        <v>51057.599999999999</v>
      </c>
      <c r="DA104">
        <f t="shared" si="51"/>
        <v>1</v>
      </c>
      <c r="DB104">
        <f t="shared" si="52"/>
        <v>801.6</v>
      </c>
      <c r="DC104">
        <f t="shared" si="53"/>
        <v>0</v>
      </c>
      <c r="DD104" t="s">
        <v>3</v>
      </c>
      <c r="DE104" t="s">
        <v>3</v>
      </c>
      <c r="DF104">
        <f>ROUND(ROUND(AE104,2)*CX104,2)</f>
        <v>801.6</v>
      </c>
      <c r="DG104">
        <f t="shared" si="47"/>
        <v>0</v>
      </c>
      <c r="DH104">
        <f t="shared" si="45"/>
        <v>0</v>
      </c>
      <c r="DI104">
        <f t="shared" si="46"/>
        <v>0</v>
      </c>
      <c r="DJ104">
        <f t="shared" si="54"/>
        <v>801.6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ROW(Source!A102)</f>
        <v>102</v>
      </c>
      <c r="B105">
        <v>388373058</v>
      </c>
      <c r="C105">
        <v>388371389</v>
      </c>
      <c r="D105">
        <v>342735756</v>
      </c>
      <c r="E105">
        <v>1</v>
      </c>
      <c r="F105">
        <v>1</v>
      </c>
      <c r="G105">
        <v>1</v>
      </c>
      <c r="H105">
        <v>3</v>
      </c>
      <c r="I105" t="s">
        <v>474</v>
      </c>
      <c r="J105" t="s">
        <v>475</v>
      </c>
      <c r="K105" t="s">
        <v>476</v>
      </c>
      <c r="L105">
        <v>1346</v>
      </c>
      <c r="N105">
        <v>1009</v>
      </c>
      <c r="O105" t="s">
        <v>420</v>
      </c>
      <c r="P105" t="s">
        <v>420</v>
      </c>
      <c r="Q105">
        <v>1</v>
      </c>
      <c r="W105">
        <v>0</v>
      </c>
      <c r="X105">
        <v>1838179334</v>
      </c>
      <c r="Y105">
        <f t="shared" si="48"/>
        <v>0.21</v>
      </c>
      <c r="AA105">
        <v>104.64</v>
      </c>
      <c r="AB105">
        <v>0</v>
      </c>
      <c r="AC105">
        <v>0</v>
      </c>
      <c r="AD105">
        <v>0</v>
      </c>
      <c r="AE105">
        <v>79.88</v>
      </c>
      <c r="AF105">
        <v>0</v>
      </c>
      <c r="AG105">
        <v>0</v>
      </c>
      <c r="AH105">
        <v>0</v>
      </c>
      <c r="AI105">
        <v>1.31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0.21</v>
      </c>
      <c r="AU105" t="s">
        <v>3</v>
      </c>
      <c r="AV105">
        <v>0</v>
      </c>
      <c r="AW105">
        <v>2</v>
      </c>
      <c r="AX105">
        <v>388470609</v>
      </c>
      <c r="AY105">
        <v>1</v>
      </c>
      <c r="AZ105">
        <v>0</v>
      </c>
      <c r="BA105">
        <v>92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16.774799999999999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16.774799999999999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1</v>
      </c>
      <c r="CV105">
        <v>0</v>
      </c>
      <c r="CW105">
        <v>0</v>
      </c>
      <c r="CX105">
        <f>ROUND(Y105*Source!I102,7)</f>
        <v>0.21</v>
      </c>
      <c r="CY105">
        <f t="shared" si="49"/>
        <v>104.64</v>
      </c>
      <c r="CZ105">
        <f t="shared" si="50"/>
        <v>79.88</v>
      </c>
      <c r="DA105">
        <f t="shared" si="51"/>
        <v>1.31</v>
      </c>
      <c r="DB105">
        <f t="shared" si="52"/>
        <v>16.77</v>
      </c>
      <c r="DC105">
        <f t="shared" si="53"/>
        <v>0</v>
      </c>
      <c r="DD105" t="s">
        <v>3</v>
      </c>
      <c r="DE105" t="s">
        <v>3</v>
      </c>
      <c r="DF105">
        <f>ROUND(ROUND(AE105*AI105,2)*CX105,2)</f>
        <v>21.97</v>
      </c>
      <c r="DG105">
        <f t="shared" si="47"/>
        <v>0</v>
      </c>
      <c r="DH105">
        <f t="shared" si="45"/>
        <v>0</v>
      </c>
      <c r="DI105">
        <f t="shared" si="46"/>
        <v>0</v>
      </c>
      <c r="DJ105">
        <f t="shared" si="54"/>
        <v>21.97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ROW(Source!A102)</f>
        <v>102</v>
      </c>
      <c r="B106">
        <v>388373058</v>
      </c>
      <c r="C106">
        <v>388371389</v>
      </c>
      <c r="D106">
        <v>342646017</v>
      </c>
      <c r="E106">
        <v>113</v>
      </c>
      <c r="F106">
        <v>1</v>
      </c>
      <c r="G106">
        <v>1</v>
      </c>
      <c r="H106">
        <v>3</v>
      </c>
      <c r="I106" t="s">
        <v>240</v>
      </c>
      <c r="J106" t="s">
        <v>3</v>
      </c>
      <c r="K106" t="s">
        <v>241</v>
      </c>
      <c r="L106">
        <v>3277935</v>
      </c>
      <c r="N106">
        <v>1013</v>
      </c>
      <c r="O106" t="s">
        <v>242</v>
      </c>
      <c r="P106" t="s">
        <v>242</v>
      </c>
      <c r="Q106">
        <v>1</v>
      </c>
      <c r="W106">
        <v>0</v>
      </c>
      <c r="X106">
        <v>274903907</v>
      </c>
      <c r="Y106">
        <f t="shared" si="48"/>
        <v>2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 t="s">
        <v>3</v>
      </c>
      <c r="AT106">
        <v>2</v>
      </c>
      <c r="AU106" t="s">
        <v>3</v>
      </c>
      <c r="AV106">
        <v>0</v>
      </c>
      <c r="AW106">
        <v>2</v>
      </c>
      <c r="AX106">
        <v>388470610</v>
      </c>
      <c r="AY106">
        <v>1</v>
      </c>
      <c r="AZ106">
        <v>0</v>
      </c>
      <c r="BA106">
        <v>93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ROUND(Y106*Source!I102,7)</f>
        <v>2</v>
      </c>
      <c r="CY106">
        <f t="shared" si="49"/>
        <v>0</v>
      </c>
      <c r="CZ106">
        <f t="shared" si="50"/>
        <v>0</v>
      </c>
      <c r="DA106">
        <f t="shared" si="51"/>
        <v>1</v>
      </c>
      <c r="DB106">
        <f t="shared" si="52"/>
        <v>0</v>
      </c>
      <c r="DC106">
        <f t="shared" si="53"/>
        <v>0</v>
      </c>
      <c r="DD106" t="s">
        <v>3</v>
      </c>
      <c r="DE106" t="s">
        <v>3</v>
      </c>
      <c r="DF106">
        <f>ROUND(ROUND(AE106,2)*CX106,2)</f>
        <v>0</v>
      </c>
      <c r="DG106">
        <f t="shared" si="47"/>
        <v>0</v>
      </c>
      <c r="DH106">
        <f t="shared" si="45"/>
        <v>0</v>
      </c>
      <c r="DI106">
        <f t="shared" si="46"/>
        <v>0</v>
      </c>
      <c r="DJ106">
        <f t="shared" si="54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ROW(Source!A105)</f>
        <v>105</v>
      </c>
      <c r="B107">
        <v>388373058</v>
      </c>
      <c r="C107">
        <v>388371417</v>
      </c>
      <c r="D107">
        <v>342640232</v>
      </c>
      <c r="E107">
        <v>113</v>
      </c>
      <c r="F107">
        <v>1</v>
      </c>
      <c r="G107">
        <v>1</v>
      </c>
      <c r="H107">
        <v>1</v>
      </c>
      <c r="I107" t="s">
        <v>424</v>
      </c>
      <c r="J107" t="s">
        <v>3</v>
      </c>
      <c r="K107" t="s">
        <v>425</v>
      </c>
      <c r="L107">
        <v>1191</v>
      </c>
      <c r="N107">
        <v>1013</v>
      </c>
      <c r="O107" t="s">
        <v>364</v>
      </c>
      <c r="P107" t="s">
        <v>364</v>
      </c>
      <c r="Q107">
        <v>1</v>
      </c>
      <c r="W107">
        <v>0</v>
      </c>
      <c r="X107">
        <v>854221438</v>
      </c>
      <c r="Y107">
        <f>(AT107*ROUND((0.2+1),7))</f>
        <v>37.68</v>
      </c>
      <c r="AA107">
        <v>0</v>
      </c>
      <c r="AB107">
        <v>0</v>
      </c>
      <c r="AC107">
        <v>0</v>
      </c>
      <c r="AD107">
        <v>527.16</v>
      </c>
      <c r="AE107">
        <v>0</v>
      </c>
      <c r="AF107">
        <v>0</v>
      </c>
      <c r="AG107">
        <v>0</v>
      </c>
      <c r="AH107">
        <v>527.16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31.4</v>
      </c>
      <c r="AU107" t="s">
        <v>21</v>
      </c>
      <c r="AV107">
        <v>1</v>
      </c>
      <c r="AW107">
        <v>2</v>
      </c>
      <c r="AX107">
        <v>388472953</v>
      </c>
      <c r="AY107">
        <v>1</v>
      </c>
      <c r="AZ107">
        <v>0</v>
      </c>
      <c r="BA107">
        <v>94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16552.823999999997</v>
      </c>
      <c r="BN107">
        <v>31.4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19863.388799999997</v>
      </c>
      <c r="BU107">
        <v>37.68</v>
      </c>
      <c r="BV107">
        <v>0</v>
      </c>
      <c r="BW107">
        <v>1</v>
      </c>
      <c r="CU107">
        <f>ROUND(AT107*Source!I105*AH107*AL107,2)</f>
        <v>16552.82</v>
      </c>
      <c r="CV107">
        <f>ROUND(Y107*Source!I105,7)</f>
        <v>37.68</v>
      </c>
      <c r="CW107">
        <v>0</v>
      </c>
      <c r="CX107">
        <f>ROUND(Y107*Source!I105,7)</f>
        <v>37.68</v>
      </c>
      <c r="CY107">
        <f>AD107</f>
        <v>527.16</v>
      </c>
      <c r="CZ107">
        <f>AH107</f>
        <v>527.16</v>
      </c>
      <c r="DA107">
        <f>AL107</f>
        <v>1</v>
      </c>
      <c r="DB107">
        <f>ROUND((ROUND(AT107*CZ107,2)*ROUND((0.2+1),7)),6)</f>
        <v>19863.383999999998</v>
      </c>
      <c r="DC107">
        <f>ROUND((ROUND(AT107*AG107,2)*ROUND((0.2+1),7)),6)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47"/>
        <v>0</v>
      </c>
      <c r="DH107">
        <f t="shared" si="45"/>
        <v>0</v>
      </c>
      <c r="DI107">
        <f t="shared" si="46"/>
        <v>19863.39</v>
      </c>
      <c r="DJ107">
        <f>DI107</f>
        <v>19863.39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ROW(Source!A105)</f>
        <v>105</v>
      </c>
      <c r="B108">
        <v>388373058</v>
      </c>
      <c r="C108">
        <v>388371417</v>
      </c>
      <c r="D108">
        <v>342640393</v>
      </c>
      <c r="E108">
        <v>113</v>
      </c>
      <c r="F108">
        <v>1</v>
      </c>
      <c r="G108">
        <v>1</v>
      </c>
      <c r="H108">
        <v>1</v>
      </c>
      <c r="I108" t="s">
        <v>367</v>
      </c>
      <c r="J108" t="s">
        <v>3</v>
      </c>
      <c r="K108" t="s">
        <v>368</v>
      </c>
      <c r="L108">
        <v>1191</v>
      </c>
      <c r="N108">
        <v>1013</v>
      </c>
      <c r="O108" t="s">
        <v>364</v>
      </c>
      <c r="P108" t="s">
        <v>364</v>
      </c>
      <c r="Q108">
        <v>1</v>
      </c>
      <c r="W108">
        <v>0</v>
      </c>
      <c r="X108">
        <v>-1417349443</v>
      </c>
      <c r="Y108">
        <f>(AT108*ROUND((0.2+1),7))</f>
        <v>1.1279999999999999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0.94</v>
      </c>
      <c r="AU108" t="s">
        <v>21</v>
      </c>
      <c r="AV108">
        <v>2</v>
      </c>
      <c r="AW108">
        <v>2</v>
      </c>
      <c r="AX108">
        <v>388472954</v>
      </c>
      <c r="AY108">
        <v>1</v>
      </c>
      <c r="AZ108">
        <v>0</v>
      </c>
      <c r="BA108">
        <v>95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ROUND(Y108*Source!I105,7)</f>
        <v>1.1279999999999999</v>
      </c>
      <c r="CY108">
        <f>AD108</f>
        <v>0</v>
      </c>
      <c r="CZ108">
        <f>AH108</f>
        <v>0</v>
      </c>
      <c r="DA108">
        <f>AL108</f>
        <v>1</v>
      </c>
      <c r="DB108">
        <f>ROUND((ROUND(AT108*CZ108,2)*ROUND((0.2+1),7)),6)</f>
        <v>0</v>
      </c>
      <c r="DC108">
        <f>ROUND((ROUND(AT108*AG108,2)*ROUND((0.2+1),7)),6)</f>
        <v>0</v>
      </c>
      <c r="DD108" t="s">
        <v>3</v>
      </c>
      <c r="DE108" t="s">
        <v>3</v>
      </c>
      <c r="DF108">
        <f>ROUND(ROUND(AE108,2)*CX108,2)</f>
        <v>0</v>
      </c>
      <c r="DG108">
        <f t="shared" si="47"/>
        <v>0</v>
      </c>
      <c r="DH108">
        <f t="shared" si="45"/>
        <v>0</v>
      </c>
      <c r="DI108">
        <f t="shared" si="46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ROW(Source!A105)</f>
        <v>105</v>
      </c>
      <c r="B109">
        <v>388373058</v>
      </c>
      <c r="C109">
        <v>388371417</v>
      </c>
      <c r="D109">
        <v>342765643</v>
      </c>
      <c r="E109">
        <v>1</v>
      </c>
      <c r="F109">
        <v>1</v>
      </c>
      <c r="G109">
        <v>1</v>
      </c>
      <c r="H109">
        <v>2</v>
      </c>
      <c r="I109" t="s">
        <v>392</v>
      </c>
      <c r="J109" t="s">
        <v>393</v>
      </c>
      <c r="K109" t="s">
        <v>394</v>
      </c>
      <c r="L109">
        <v>1368</v>
      </c>
      <c r="N109">
        <v>1011</v>
      </c>
      <c r="O109" t="s">
        <v>372</v>
      </c>
      <c r="P109" t="s">
        <v>372</v>
      </c>
      <c r="Q109">
        <v>1</v>
      </c>
      <c r="W109">
        <v>0</v>
      </c>
      <c r="X109">
        <v>1503848564</v>
      </c>
      <c r="Y109">
        <f>(AT109*ROUND((0.2+1),7))</f>
        <v>1.1279999999999999</v>
      </c>
      <c r="AA109">
        <v>0</v>
      </c>
      <c r="AB109">
        <v>583.05999999999995</v>
      </c>
      <c r="AC109">
        <v>497.46</v>
      </c>
      <c r="AD109">
        <v>0</v>
      </c>
      <c r="AE109">
        <v>0</v>
      </c>
      <c r="AF109">
        <v>477.92</v>
      </c>
      <c r="AG109">
        <v>497.46</v>
      </c>
      <c r="AH109">
        <v>0</v>
      </c>
      <c r="AI109">
        <v>1</v>
      </c>
      <c r="AJ109">
        <v>1.22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0.94</v>
      </c>
      <c r="AU109" t="s">
        <v>21</v>
      </c>
      <c r="AV109">
        <v>1</v>
      </c>
      <c r="AW109">
        <v>2</v>
      </c>
      <c r="AX109">
        <v>388472955</v>
      </c>
      <c r="AY109">
        <v>1</v>
      </c>
      <c r="AZ109">
        <v>0</v>
      </c>
      <c r="BA109">
        <v>96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449.2448</v>
      </c>
      <c r="BL109">
        <v>467.61239999999998</v>
      </c>
      <c r="BM109">
        <v>0</v>
      </c>
      <c r="BN109">
        <v>0</v>
      </c>
      <c r="BO109">
        <v>0.94</v>
      </c>
      <c r="BP109">
        <v>1</v>
      </c>
      <c r="BQ109">
        <v>0</v>
      </c>
      <c r="BR109">
        <v>539.09375999999997</v>
      </c>
      <c r="BS109">
        <v>561.13487999999995</v>
      </c>
      <c r="BT109">
        <v>0</v>
      </c>
      <c r="BU109">
        <v>0</v>
      </c>
      <c r="BV109">
        <v>1.1279999999999999</v>
      </c>
      <c r="BW109">
        <v>1</v>
      </c>
      <c r="CV109">
        <v>0</v>
      </c>
      <c r="CW109">
        <f>ROUND(Y109*Source!I105*DO109,7)</f>
        <v>1.1279999999999999</v>
      </c>
      <c r="CX109">
        <f>ROUND(Y109*Source!I105,7)</f>
        <v>1.1279999999999999</v>
      </c>
      <c r="CY109">
        <f>AB109</f>
        <v>583.05999999999995</v>
      </c>
      <c r="CZ109">
        <f>AF109</f>
        <v>477.92</v>
      </c>
      <c r="DA109">
        <f>AJ109</f>
        <v>1.22</v>
      </c>
      <c r="DB109">
        <f>ROUND((ROUND(AT109*CZ109,2)*ROUND((0.2+1),7)),6)</f>
        <v>539.08799999999997</v>
      </c>
      <c r="DC109">
        <f>ROUND((ROUND(AT109*AG109,2)*ROUND((0.2+1),7)),6)</f>
        <v>561.13199999999995</v>
      </c>
      <c r="DD109" t="s">
        <v>3</v>
      </c>
      <c r="DE109" t="s">
        <v>3</v>
      </c>
      <c r="DF109">
        <f>ROUND(ROUND(AE109,2)*CX109,2)</f>
        <v>0</v>
      </c>
      <c r="DG109">
        <f>ROUND(ROUND(AF109*AJ109,2)*CX109,2)</f>
        <v>657.69</v>
      </c>
      <c r="DH109">
        <f t="shared" si="45"/>
        <v>561.13</v>
      </c>
      <c r="DI109">
        <f t="shared" si="46"/>
        <v>0</v>
      </c>
      <c r="DJ109">
        <f>DG109+DH109</f>
        <v>1218.8200000000002</v>
      </c>
      <c r="DK109">
        <v>0</v>
      </c>
      <c r="DL109" t="s">
        <v>395</v>
      </c>
      <c r="DM109">
        <v>4</v>
      </c>
      <c r="DN109" t="s">
        <v>364</v>
      </c>
      <c r="DO109">
        <v>1</v>
      </c>
    </row>
    <row r="110" spans="1:119" x14ac:dyDescent="0.2">
      <c r="A110">
        <f>ROW(Source!A105)</f>
        <v>105</v>
      </c>
      <c r="B110">
        <v>388373058</v>
      </c>
      <c r="C110">
        <v>388371417</v>
      </c>
      <c r="D110">
        <v>342765836</v>
      </c>
      <c r="E110">
        <v>1</v>
      </c>
      <c r="F110">
        <v>1</v>
      </c>
      <c r="G110">
        <v>1</v>
      </c>
      <c r="H110">
        <v>2</v>
      </c>
      <c r="I110" t="s">
        <v>426</v>
      </c>
      <c r="J110" t="s">
        <v>427</v>
      </c>
      <c r="K110" t="s">
        <v>428</v>
      </c>
      <c r="L110">
        <v>1368</v>
      </c>
      <c r="N110">
        <v>1011</v>
      </c>
      <c r="O110" t="s">
        <v>372</v>
      </c>
      <c r="P110" t="s">
        <v>372</v>
      </c>
      <c r="Q110">
        <v>1</v>
      </c>
      <c r="W110">
        <v>0</v>
      </c>
      <c r="X110">
        <v>-572184414</v>
      </c>
      <c r="Y110">
        <f>(AT110*ROUND((0.2+1),7))</f>
        <v>21.036000000000001</v>
      </c>
      <c r="AA110">
        <v>0</v>
      </c>
      <c r="AB110">
        <v>29.08</v>
      </c>
      <c r="AC110">
        <v>0</v>
      </c>
      <c r="AD110">
        <v>0</v>
      </c>
      <c r="AE110">
        <v>0</v>
      </c>
      <c r="AF110">
        <v>29.08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17.53</v>
      </c>
      <c r="AU110" t="s">
        <v>21</v>
      </c>
      <c r="AV110">
        <v>1</v>
      </c>
      <c r="AW110">
        <v>2</v>
      </c>
      <c r="AX110">
        <v>388472956</v>
      </c>
      <c r="AY110">
        <v>1</v>
      </c>
      <c r="AZ110">
        <v>0</v>
      </c>
      <c r="BA110">
        <v>97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509.7724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0</v>
      </c>
      <c r="BR110">
        <v>611.72688000000005</v>
      </c>
      <c r="BS110">
        <v>0</v>
      </c>
      <c r="BT110">
        <v>0</v>
      </c>
      <c r="BU110">
        <v>0</v>
      </c>
      <c r="BV110">
        <v>0</v>
      </c>
      <c r="BW110">
        <v>1</v>
      </c>
      <c r="CV110">
        <v>0</v>
      </c>
      <c r="CW110">
        <f>ROUND(Y110*Source!I105*DO110,7)</f>
        <v>0</v>
      </c>
      <c r="CX110">
        <f>ROUND(Y110*Source!I105,7)</f>
        <v>21.036000000000001</v>
      </c>
      <c r="CY110">
        <f>AB110</f>
        <v>29.08</v>
      </c>
      <c r="CZ110">
        <f>AF110</f>
        <v>29.08</v>
      </c>
      <c r="DA110">
        <f>AJ110</f>
        <v>1</v>
      </c>
      <c r="DB110">
        <f>ROUND((ROUND(AT110*CZ110,2)*ROUND((0.2+1),7)),6)</f>
        <v>611.72400000000005</v>
      </c>
      <c r="DC110">
        <f>ROUND((ROUND(AT110*AG110,2)*ROUND((0.2+1),7)),6)</f>
        <v>0</v>
      </c>
      <c r="DD110" t="s">
        <v>3</v>
      </c>
      <c r="DE110" t="s">
        <v>3</v>
      </c>
      <c r="DF110">
        <f>ROUND(ROUND(AE110,2)*CX110,2)</f>
        <v>0</v>
      </c>
      <c r="DG110">
        <f t="shared" ref="DG110:DG116" si="55">ROUND(ROUND(AF110,2)*CX110,2)</f>
        <v>611.73</v>
      </c>
      <c r="DH110">
        <f t="shared" si="45"/>
        <v>0</v>
      </c>
      <c r="DI110">
        <f t="shared" si="46"/>
        <v>0</v>
      </c>
      <c r="DJ110">
        <f>DG110+DH110</f>
        <v>611.73</v>
      </c>
      <c r="DK110">
        <v>1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ROW(Source!A105)</f>
        <v>105</v>
      </c>
      <c r="B111">
        <v>388373058</v>
      </c>
      <c r="C111">
        <v>388371417</v>
      </c>
      <c r="D111">
        <v>342716401</v>
      </c>
      <c r="E111">
        <v>1</v>
      </c>
      <c r="F111">
        <v>1</v>
      </c>
      <c r="G111">
        <v>1</v>
      </c>
      <c r="H111">
        <v>3</v>
      </c>
      <c r="I111" t="s">
        <v>429</v>
      </c>
      <c r="J111" t="s">
        <v>430</v>
      </c>
      <c r="K111" t="s">
        <v>431</v>
      </c>
      <c r="L111">
        <v>1348</v>
      </c>
      <c r="N111">
        <v>1009</v>
      </c>
      <c r="O111" t="s">
        <v>112</v>
      </c>
      <c r="P111" t="s">
        <v>112</v>
      </c>
      <c r="Q111">
        <v>1000</v>
      </c>
      <c r="W111">
        <v>0</v>
      </c>
      <c r="X111">
        <v>1682218895</v>
      </c>
      <c r="Y111">
        <f>AT111</f>
        <v>0.03</v>
      </c>
      <c r="AA111">
        <v>139306.14000000001</v>
      </c>
      <c r="AB111">
        <v>0</v>
      </c>
      <c r="AC111">
        <v>0</v>
      </c>
      <c r="AD111">
        <v>0</v>
      </c>
      <c r="AE111">
        <v>148198.01999999999</v>
      </c>
      <c r="AF111">
        <v>0</v>
      </c>
      <c r="AG111">
        <v>0</v>
      </c>
      <c r="AH111">
        <v>0</v>
      </c>
      <c r="AI111">
        <v>0.94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0.03</v>
      </c>
      <c r="AU111" t="s">
        <v>3</v>
      </c>
      <c r="AV111">
        <v>0</v>
      </c>
      <c r="AW111">
        <v>2</v>
      </c>
      <c r="AX111">
        <v>388472957</v>
      </c>
      <c r="AY111">
        <v>1</v>
      </c>
      <c r="AZ111">
        <v>0</v>
      </c>
      <c r="BA111">
        <v>98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4445.9405999999999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4445.9405999999999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v>0</v>
      </c>
      <c r="CX111">
        <f>ROUND(Y111*Source!I105,7)</f>
        <v>0.03</v>
      </c>
      <c r="CY111">
        <f>AA111</f>
        <v>139306.14000000001</v>
      </c>
      <c r="CZ111">
        <f>AE111</f>
        <v>148198.01999999999</v>
      </c>
      <c r="DA111">
        <f>AI111</f>
        <v>0.94</v>
      </c>
      <c r="DB111">
        <f>ROUND(ROUND(AT111*CZ111,2),6)</f>
        <v>4445.9399999999996</v>
      </c>
      <c r="DC111">
        <f>ROUND(ROUND(AT111*AG111,2),6)</f>
        <v>0</v>
      </c>
      <c r="DD111" t="s">
        <v>3</v>
      </c>
      <c r="DE111" t="s">
        <v>3</v>
      </c>
      <c r="DF111">
        <f>ROUND(ROUND(AE111*AI111,2)*CX111,2)</f>
        <v>4179.18</v>
      </c>
      <c r="DG111">
        <f t="shared" si="55"/>
        <v>0</v>
      </c>
      <c r="DH111">
        <f t="shared" si="45"/>
        <v>0</v>
      </c>
      <c r="DI111">
        <f t="shared" si="46"/>
        <v>0</v>
      </c>
      <c r="DJ111">
        <f>DF111</f>
        <v>4179.18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ROW(Source!A105)</f>
        <v>105</v>
      </c>
      <c r="B112">
        <v>388373058</v>
      </c>
      <c r="C112">
        <v>388371417</v>
      </c>
      <c r="D112">
        <v>342722067</v>
      </c>
      <c r="E112">
        <v>1</v>
      </c>
      <c r="F112">
        <v>1</v>
      </c>
      <c r="G112">
        <v>1</v>
      </c>
      <c r="H112">
        <v>3</v>
      </c>
      <c r="I112" t="s">
        <v>432</v>
      </c>
      <c r="J112" t="s">
        <v>433</v>
      </c>
      <c r="K112" t="s">
        <v>434</v>
      </c>
      <c r="L112">
        <v>1348</v>
      </c>
      <c r="N112">
        <v>1009</v>
      </c>
      <c r="O112" t="s">
        <v>112</v>
      </c>
      <c r="P112" t="s">
        <v>112</v>
      </c>
      <c r="Q112">
        <v>1000</v>
      </c>
      <c r="W112">
        <v>0</v>
      </c>
      <c r="X112">
        <v>-1022218143</v>
      </c>
      <c r="Y112">
        <f>AT112</f>
        <v>1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1.19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1</v>
      </c>
      <c r="AU112" t="s">
        <v>3</v>
      </c>
      <c r="AV112">
        <v>0</v>
      </c>
      <c r="AW112">
        <v>2</v>
      </c>
      <c r="AX112">
        <v>388472958</v>
      </c>
      <c r="AY112">
        <v>2</v>
      </c>
      <c r="AZ112">
        <v>16384</v>
      </c>
      <c r="BA112">
        <v>99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ROUND(Y112*Source!I105,7)</f>
        <v>1</v>
      </c>
      <c r="CY112">
        <f>AA112</f>
        <v>0</v>
      </c>
      <c r="CZ112">
        <f>AE112</f>
        <v>0</v>
      </c>
      <c r="DA112">
        <f>AI112</f>
        <v>1.19</v>
      </c>
      <c r="DB112">
        <f>ROUND(ROUND(AT112*CZ112,2),6)</f>
        <v>0</v>
      </c>
      <c r="DC112">
        <f>ROUND(ROUND(AT112*AG112,2),6)</f>
        <v>0</v>
      </c>
      <c r="DD112" t="s">
        <v>3</v>
      </c>
      <c r="DE112" t="s">
        <v>3</v>
      </c>
      <c r="DF112">
        <f>ROUND(ROUND(AE112*AI112,2)*CX112,2)</f>
        <v>0</v>
      </c>
      <c r="DG112">
        <f t="shared" si="55"/>
        <v>0</v>
      </c>
      <c r="DH112">
        <f t="shared" si="45"/>
        <v>0</v>
      </c>
      <c r="DI112">
        <f t="shared" si="46"/>
        <v>0</v>
      </c>
      <c r="DJ112">
        <f>DF112</f>
        <v>0</v>
      </c>
      <c r="DK112">
        <v>2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ROW(Source!A105)</f>
        <v>105</v>
      </c>
      <c r="B113">
        <v>388373058</v>
      </c>
      <c r="C113">
        <v>388371417</v>
      </c>
      <c r="D113">
        <v>342724267</v>
      </c>
      <c r="E113">
        <v>1</v>
      </c>
      <c r="F113">
        <v>1</v>
      </c>
      <c r="G113">
        <v>1</v>
      </c>
      <c r="H113">
        <v>3</v>
      </c>
      <c r="I113" t="s">
        <v>149</v>
      </c>
      <c r="J113" t="s">
        <v>151</v>
      </c>
      <c r="K113" t="s">
        <v>150</v>
      </c>
      <c r="L113">
        <v>1348</v>
      </c>
      <c r="N113">
        <v>1009</v>
      </c>
      <c r="O113" t="s">
        <v>112</v>
      </c>
      <c r="P113" t="s">
        <v>112</v>
      </c>
      <c r="Q113">
        <v>1000</v>
      </c>
      <c r="W113">
        <v>0</v>
      </c>
      <c r="X113">
        <v>-1501870973</v>
      </c>
      <c r="Y113">
        <f>AT113</f>
        <v>1</v>
      </c>
      <c r="AA113">
        <v>64931.45</v>
      </c>
      <c r="AB113">
        <v>0</v>
      </c>
      <c r="AC113">
        <v>0</v>
      </c>
      <c r="AD113">
        <v>0</v>
      </c>
      <c r="AE113">
        <v>77299.34</v>
      </c>
      <c r="AF113">
        <v>0</v>
      </c>
      <c r="AG113">
        <v>0</v>
      </c>
      <c r="AH113">
        <v>0</v>
      </c>
      <c r="AI113">
        <v>0.84</v>
      </c>
      <c r="AJ113">
        <v>1</v>
      </c>
      <c r="AK113">
        <v>1</v>
      </c>
      <c r="AL113">
        <v>1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 t="s">
        <v>3</v>
      </c>
      <c r="AT113">
        <v>1</v>
      </c>
      <c r="AU113" t="s">
        <v>3</v>
      </c>
      <c r="AV113">
        <v>0</v>
      </c>
      <c r="AW113">
        <v>1</v>
      </c>
      <c r="AX113">
        <v>-1</v>
      </c>
      <c r="AY113">
        <v>0</v>
      </c>
      <c r="AZ113">
        <v>0</v>
      </c>
      <c r="BA113" t="s">
        <v>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ROUND(Y113*Source!I105,7)</f>
        <v>1</v>
      </c>
      <c r="CY113">
        <f>AA113</f>
        <v>64931.45</v>
      </c>
      <c r="CZ113">
        <f>AE113</f>
        <v>77299.34</v>
      </c>
      <c r="DA113">
        <f>AI113</f>
        <v>0.84</v>
      </c>
      <c r="DB113">
        <f>ROUND(ROUND(AT113*CZ113,2),6)</f>
        <v>77299.34</v>
      </c>
      <c r="DC113">
        <f>ROUND(ROUND(AT113*AG113,2),6)</f>
        <v>0</v>
      </c>
      <c r="DD113" t="s">
        <v>3</v>
      </c>
      <c r="DE113" t="s">
        <v>3</v>
      </c>
      <c r="DF113">
        <f>ROUND(ROUND(AE113*AI113,2)*CX113,2)</f>
        <v>64931.45</v>
      </c>
      <c r="DG113">
        <f t="shared" si="55"/>
        <v>0</v>
      </c>
      <c r="DH113">
        <f t="shared" si="45"/>
        <v>0</v>
      </c>
      <c r="DI113">
        <f t="shared" si="46"/>
        <v>0</v>
      </c>
      <c r="DJ113">
        <f>DF113</f>
        <v>64931.45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ROW(Source!A107)</f>
        <v>107</v>
      </c>
      <c r="B114">
        <v>388373058</v>
      </c>
      <c r="C114">
        <v>388371434</v>
      </c>
      <c r="D114">
        <v>342640222</v>
      </c>
      <c r="E114">
        <v>113</v>
      </c>
      <c r="F114">
        <v>1</v>
      </c>
      <c r="G114">
        <v>1</v>
      </c>
      <c r="H114">
        <v>1</v>
      </c>
      <c r="I114" t="s">
        <v>435</v>
      </c>
      <c r="J114" t="s">
        <v>3</v>
      </c>
      <c r="K114" t="s">
        <v>436</v>
      </c>
      <c r="L114">
        <v>1191</v>
      </c>
      <c r="N114">
        <v>1013</v>
      </c>
      <c r="O114" t="s">
        <v>364</v>
      </c>
      <c r="P114" t="s">
        <v>364</v>
      </c>
      <c r="Q114">
        <v>1</v>
      </c>
      <c r="W114">
        <v>0</v>
      </c>
      <c r="X114">
        <v>888410196</v>
      </c>
      <c r="Y114">
        <f>(AT114*ROUND((0.2+1),7))</f>
        <v>2.472</v>
      </c>
      <c r="AA114">
        <v>0</v>
      </c>
      <c r="AB114">
        <v>0</v>
      </c>
      <c r="AC114">
        <v>0</v>
      </c>
      <c r="AD114">
        <v>497.46</v>
      </c>
      <c r="AE114">
        <v>0</v>
      </c>
      <c r="AF114">
        <v>0</v>
      </c>
      <c r="AG114">
        <v>0</v>
      </c>
      <c r="AH114">
        <v>497.46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2.06</v>
      </c>
      <c r="AU114" t="s">
        <v>21</v>
      </c>
      <c r="AV114">
        <v>1</v>
      </c>
      <c r="AW114">
        <v>2</v>
      </c>
      <c r="AX114">
        <v>388473314</v>
      </c>
      <c r="AY114">
        <v>1</v>
      </c>
      <c r="AZ114">
        <v>0</v>
      </c>
      <c r="BA114">
        <v>100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1024.7675999999999</v>
      </c>
      <c r="BN114">
        <v>2.06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1229.7211199999999</v>
      </c>
      <c r="BU114">
        <v>2.472</v>
      </c>
      <c r="BV114">
        <v>0</v>
      </c>
      <c r="BW114">
        <v>1</v>
      </c>
      <c r="CU114">
        <f>ROUND(AT114*Source!I107*AH114*AL114,2)</f>
        <v>1024.77</v>
      </c>
      <c r="CV114">
        <f>ROUND(Y114*Source!I107,7)</f>
        <v>2.472</v>
      </c>
      <c r="CW114">
        <v>0</v>
      </c>
      <c r="CX114">
        <f>ROUND(Y114*Source!I107,7)</f>
        <v>2.472</v>
      </c>
      <c r="CY114">
        <f>AD114</f>
        <v>497.46</v>
      </c>
      <c r="CZ114">
        <f>AH114</f>
        <v>497.46</v>
      </c>
      <c r="DA114">
        <f>AL114</f>
        <v>1</v>
      </c>
      <c r="DB114">
        <f>ROUND((ROUND(AT114*CZ114,2)*ROUND((0.2+1),7)),6)</f>
        <v>1229.7239999999999</v>
      </c>
      <c r="DC114">
        <f>ROUND((ROUND(AT114*AG114,2)*ROUND((0.2+1),7)),6)</f>
        <v>0</v>
      </c>
      <c r="DD114" t="s">
        <v>3</v>
      </c>
      <c r="DE114" t="s">
        <v>3</v>
      </c>
      <c r="DF114">
        <f>ROUND(ROUND(AE114,2)*CX114,2)</f>
        <v>0</v>
      </c>
      <c r="DG114">
        <f t="shared" si="55"/>
        <v>0</v>
      </c>
      <c r="DH114">
        <f t="shared" si="45"/>
        <v>0</v>
      </c>
      <c r="DI114">
        <f t="shared" si="46"/>
        <v>1229.72</v>
      </c>
      <c r="DJ114">
        <f>DI114</f>
        <v>1229.72</v>
      </c>
      <c r="DK114">
        <v>1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ROW(Source!A107)</f>
        <v>107</v>
      </c>
      <c r="B115">
        <v>388373058</v>
      </c>
      <c r="C115">
        <v>388371434</v>
      </c>
      <c r="D115">
        <v>342640393</v>
      </c>
      <c r="E115">
        <v>113</v>
      </c>
      <c r="F115">
        <v>1</v>
      </c>
      <c r="G115">
        <v>1</v>
      </c>
      <c r="H115">
        <v>1</v>
      </c>
      <c r="I115" t="s">
        <v>367</v>
      </c>
      <c r="J115" t="s">
        <v>3</v>
      </c>
      <c r="K115" t="s">
        <v>368</v>
      </c>
      <c r="L115">
        <v>1191</v>
      </c>
      <c r="N115">
        <v>1013</v>
      </c>
      <c r="O115" t="s">
        <v>364</v>
      </c>
      <c r="P115" t="s">
        <v>364</v>
      </c>
      <c r="Q115">
        <v>1</v>
      </c>
      <c r="W115">
        <v>0</v>
      </c>
      <c r="X115">
        <v>-1417349443</v>
      </c>
      <c r="Y115">
        <f>(AT115*ROUND((0.2+1),7))</f>
        <v>7.1999999999999995E-2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0.06</v>
      </c>
      <c r="AU115" t="s">
        <v>21</v>
      </c>
      <c r="AV115">
        <v>2</v>
      </c>
      <c r="AW115">
        <v>2</v>
      </c>
      <c r="AX115">
        <v>388473315</v>
      </c>
      <c r="AY115">
        <v>1</v>
      </c>
      <c r="AZ115">
        <v>0</v>
      </c>
      <c r="BA115">
        <v>101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ROUND(Y115*Source!I107,7)</f>
        <v>7.1999999999999995E-2</v>
      </c>
      <c r="CY115">
        <f>AD115</f>
        <v>0</v>
      </c>
      <c r="CZ115">
        <f>AH115</f>
        <v>0</v>
      </c>
      <c r="DA115">
        <f>AL115</f>
        <v>1</v>
      </c>
      <c r="DB115">
        <f>ROUND((ROUND(AT115*CZ115,2)*ROUND((0.2+1),7)),6)</f>
        <v>0</v>
      </c>
      <c r="DC115">
        <f>ROUND((ROUND(AT115*AG115,2)*ROUND((0.2+1),7)),6)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55"/>
        <v>0</v>
      </c>
      <c r="DH115">
        <f t="shared" si="45"/>
        <v>0</v>
      </c>
      <c r="DI115">
        <f t="shared" si="46"/>
        <v>0</v>
      </c>
      <c r="DJ115">
        <f>DI115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ROW(Source!A107)</f>
        <v>107</v>
      </c>
      <c r="B116">
        <v>388373058</v>
      </c>
      <c r="C116">
        <v>388371434</v>
      </c>
      <c r="D116">
        <v>342764741</v>
      </c>
      <c r="E116">
        <v>1</v>
      </c>
      <c r="F116">
        <v>1</v>
      </c>
      <c r="G116">
        <v>1</v>
      </c>
      <c r="H116">
        <v>2</v>
      </c>
      <c r="I116" t="s">
        <v>408</v>
      </c>
      <c r="J116" t="s">
        <v>409</v>
      </c>
      <c r="K116" t="s">
        <v>410</v>
      </c>
      <c r="L116">
        <v>1368</v>
      </c>
      <c r="N116">
        <v>1011</v>
      </c>
      <c r="O116" t="s">
        <v>372</v>
      </c>
      <c r="P116" t="s">
        <v>372</v>
      </c>
      <c r="Q116">
        <v>1</v>
      </c>
      <c r="W116">
        <v>0</v>
      </c>
      <c r="X116">
        <v>-361847540</v>
      </c>
      <c r="Y116">
        <f>(AT116*ROUND((0.2+1),7))</f>
        <v>3.5999999999999997E-2</v>
      </c>
      <c r="AA116">
        <v>0</v>
      </c>
      <c r="AB116">
        <v>1552.12</v>
      </c>
      <c r="AC116">
        <v>668.23</v>
      </c>
      <c r="AD116">
        <v>0</v>
      </c>
      <c r="AE116">
        <v>0</v>
      </c>
      <c r="AF116">
        <v>1552.12</v>
      </c>
      <c r="AG116">
        <v>668.23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0.03</v>
      </c>
      <c r="AU116" t="s">
        <v>21</v>
      </c>
      <c r="AV116">
        <v>1</v>
      </c>
      <c r="AW116">
        <v>2</v>
      </c>
      <c r="AX116">
        <v>388473316</v>
      </c>
      <c r="AY116">
        <v>1</v>
      </c>
      <c r="AZ116">
        <v>0</v>
      </c>
      <c r="BA116">
        <v>102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46.563599999999994</v>
      </c>
      <c r="BL116">
        <v>20.046900000000001</v>
      </c>
      <c r="BM116">
        <v>0</v>
      </c>
      <c r="BN116">
        <v>0</v>
      </c>
      <c r="BO116">
        <v>0.03</v>
      </c>
      <c r="BP116">
        <v>1</v>
      </c>
      <c r="BQ116">
        <v>0</v>
      </c>
      <c r="BR116">
        <v>55.876319999999993</v>
      </c>
      <c r="BS116">
        <v>24.056279999999997</v>
      </c>
      <c r="BT116">
        <v>0</v>
      </c>
      <c r="BU116">
        <v>0</v>
      </c>
      <c r="BV116">
        <v>3.5999999999999997E-2</v>
      </c>
      <c r="BW116">
        <v>1</v>
      </c>
      <c r="CV116">
        <v>0</v>
      </c>
      <c r="CW116">
        <f>ROUND(Y116*Source!I107*DO116,7)</f>
        <v>3.5999999999999997E-2</v>
      </c>
      <c r="CX116">
        <f>ROUND(Y116*Source!I107,7)</f>
        <v>3.5999999999999997E-2</v>
      </c>
      <c r="CY116">
        <f>AB116</f>
        <v>1552.12</v>
      </c>
      <c r="CZ116">
        <f>AF116</f>
        <v>1552.12</v>
      </c>
      <c r="DA116">
        <f>AJ116</f>
        <v>1</v>
      </c>
      <c r="DB116">
        <f>ROUND((ROUND(AT116*CZ116,2)*ROUND((0.2+1),7)),6)</f>
        <v>55.872</v>
      </c>
      <c r="DC116">
        <f>ROUND((ROUND(AT116*AG116,2)*ROUND((0.2+1),7)),6)</f>
        <v>24.06</v>
      </c>
      <c r="DD116" t="s">
        <v>3</v>
      </c>
      <c r="DE116" t="s">
        <v>3</v>
      </c>
      <c r="DF116">
        <f>ROUND(ROUND(AE116,2)*CX116,2)</f>
        <v>0</v>
      </c>
      <c r="DG116">
        <f t="shared" si="55"/>
        <v>55.88</v>
      </c>
      <c r="DH116">
        <f t="shared" si="45"/>
        <v>24.06</v>
      </c>
      <c r="DI116">
        <f t="shared" si="46"/>
        <v>0</v>
      </c>
      <c r="DJ116">
        <f>DG116+DH116</f>
        <v>79.94</v>
      </c>
      <c r="DK116">
        <v>1</v>
      </c>
      <c r="DL116" t="s">
        <v>385</v>
      </c>
      <c r="DM116">
        <v>6</v>
      </c>
      <c r="DN116" t="s">
        <v>364</v>
      </c>
      <c r="DO116">
        <v>1</v>
      </c>
    </row>
    <row r="117" spans="1:119" x14ac:dyDescent="0.2">
      <c r="A117">
        <f>ROW(Source!A107)</f>
        <v>107</v>
      </c>
      <c r="B117">
        <v>388373058</v>
      </c>
      <c r="C117">
        <v>388371434</v>
      </c>
      <c r="D117">
        <v>342765643</v>
      </c>
      <c r="E117">
        <v>1</v>
      </c>
      <c r="F117">
        <v>1</v>
      </c>
      <c r="G117">
        <v>1</v>
      </c>
      <c r="H117">
        <v>2</v>
      </c>
      <c r="I117" t="s">
        <v>392</v>
      </c>
      <c r="J117" t="s">
        <v>393</v>
      </c>
      <c r="K117" t="s">
        <v>394</v>
      </c>
      <c r="L117">
        <v>1368</v>
      </c>
      <c r="N117">
        <v>1011</v>
      </c>
      <c r="O117" t="s">
        <v>372</v>
      </c>
      <c r="P117" t="s">
        <v>372</v>
      </c>
      <c r="Q117">
        <v>1</v>
      </c>
      <c r="W117">
        <v>0</v>
      </c>
      <c r="X117">
        <v>1503848564</v>
      </c>
      <c r="Y117">
        <f>(AT117*ROUND((0.2+1),7))</f>
        <v>3.5999999999999997E-2</v>
      </c>
      <c r="AA117">
        <v>0</v>
      </c>
      <c r="AB117">
        <v>583.05999999999995</v>
      </c>
      <c r="AC117">
        <v>497.46</v>
      </c>
      <c r="AD117">
        <v>0</v>
      </c>
      <c r="AE117">
        <v>0</v>
      </c>
      <c r="AF117">
        <v>477.92</v>
      </c>
      <c r="AG117">
        <v>497.46</v>
      </c>
      <c r="AH117">
        <v>0</v>
      </c>
      <c r="AI117">
        <v>1</v>
      </c>
      <c r="AJ117">
        <v>1.22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0.03</v>
      </c>
      <c r="AU117" t="s">
        <v>21</v>
      </c>
      <c r="AV117">
        <v>1</v>
      </c>
      <c r="AW117">
        <v>2</v>
      </c>
      <c r="AX117">
        <v>388473317</v>
      </c>
      <c r="AY117">
        <v>1</v>
      </c>
      <c r="AZ117">
        <v>0</v>
      </c>
      <c r="BA117">
        <v>103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14.3376</v>
      </c>
      <c r="BL117">
        <v>14.923799999999998</v>
      </c>
      <c r="BM117">
        <v>0</v>
      </c>
      <c r="BN117">
        <v>0</v>
      </c>
      <c r="BO117">
        <v>0.03</v>
      </c>
      <c r="BP117">
        <v>1</v>
      </c>
      <c r="BQ117">
        <v>0</v>
      </c>
      <c r="BR117">
        <v>17.205120000000001</v>
      </c>
      <c r="BS117">
        <v>17.908559999999998</v>
      </c>
      <c r="BT117">
        <v>0</v>
      </c>
      <c r="BU117">
        <v>0</v>
      </c>
      <c r="BV117">
        <v>3.5999999999999997E-2</v>
      </c>
      <c r="BW117">
        <v>1</v>
      </c>
      <c r="CV117">
        <v>0</v>
      </c>
      <c r="CW117">
        <f>ROUND(Y117*Source!I107*DO117,7)</f>
        <v>3.5999999999999997E-2</v>
      </c>
      <c r="CX117">
        <f>ROUND(Y117*Source!I107,7)</f>
        <v>3.5999999999999997E-2</v>
      </c>
      <c r="CY117">
        <f>AB117</f>
        <v>583.05999999999995</v>
      </c>
      <c r="CZ117">
        <f>AF117</f>
        <v>477.92</v>
      </c>
      <c r="DA117">
        <f>AJ117</f>
        <v>1.22</v>
      </c>
      <c r="DB117">
        <f>ROUND((ROUND(AT117*CZ117,2)*ROUND((0.2+1),7)),6)</f>
        <v>17.207999999999998</v>
      </c>
      <c r="DC117">
        <f>ROUND((ROUND(AT117*AG117,2)*ROUND((0.2+1),7)),6)</f>
        <v>17.904</v>
      </c>
      <c r="DD117" t="s">
        <v>3</v>
      </c>
      <c r="DE117" t="s">
        <v>3</v>
      </c>
      <c r="DF117">
        <f>ROUND(ROUND(AE117,2)*CX117,2)</f>
        <v>0</v>
      </c>
      <c r="DG117">
        <f>ROUND(ROUND(AF117*AJ117,2)*CX117,2)</f>
        <v>20.99</v>
      </c>
      <c r="DH117">
        <f t="shared" si="45"/>
        <v>17.91</v>
      </c>
      <c r="DI117">
        <f t="shared" si="46"/>
        <v>0</v>
      </c>
      <c r="DJ117">
        <f>DG117+DH117</f>
        <v>38.9</v>
      </c>
      <c r="DK117">
        <v>0</v>
      </c>
      <c r="DL117" t="s">
        <v>395</v>
      </c>
      <c r="DM117">
        <v>4</v>
      </c>
      <c r="DN117" t="s">
        <v>364</v>
      </c>
      <c r="DO117">
        <v>1</v>
      </c>
    </row>
    <row r="118" spans="1:119" x14ac:dyDescent="0.2">
      <c r="A118">
        <f>ROW(Source!A107)</f>
        <v>107</v>
      </c>
      <c r="B118">
        <v>388373058</v>
      </c>
      <c r="C118">
        <v>388371434</v>
      </c>
      <c r="D118">
        <v>342765836</v>
      </c>
      <c r="E118">
        <v>1</v>
      </c>
      <c r="F118">
        <v>1</v>
      </c>
      <c r="G118">
        <v>1</v>
      </c>
      <c r="H118">
        <v>2</v>
      </c>
      <c r="I118" t="s">
        <v>426</v>
      </c>
      <c r="J118" t="s">
        <v>427</v>
      </c>
      <c r="K118" t="s">
        <v>428</v>
      </c>
      <c r="L118">
        <v>1368</v>
      </c>
      <c r="N118">
        <v>1011</v>
      </c>
      <c r="O118" t="s">
        <v>372</v>
      </c>
      <c r="P118" t="s">
        <v>372</v>
      </c>
      <c r="Q118">
        <v>1</v>
      </c>
      <c r="W118">
        <v>0</v>
      </c>
      <c r="X118">
        <v>-572184414</v>
      </c>
      <c r="Y118">
        <f>(AT118*ROUND((0.2+1),7))</f>
        <v>0.39600000000000002</v>
      </c>
      <c r="AA118">
        <v>0</v>
      </c>
      <c r="AB118">
        <v>29.08</v>
      </c>
      <c r="AC118">
        <v>0</v>
      </c>
      <c r="AD118">
        <v>0</v>
      </c>
      <c r="AE118">
        <v>0</v>
      </c>
      <c r="AF118">
        <v>29.08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0.33</v>
      </c>
      <c r="AU118" t="s">
        <v>21</v>
      </c>
      <c r="AV118">
        <v>1</v>
      </c>
      <c r="AW118">
        <v>2</v>
      </c>
      <c r="AX118">
        <v>388473318</v>
      </c>
      <c r="AY118">
        <v>1</v>
      </c>
      <c r="AZ118">
        <v>0</v>
      </c>
      <c r="BA118">
        <v>104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9.5963999999999992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0</v>
      </c>
      <c r="BR118">
        <v>11.51568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f>ROUND(Y118*Source!I107*DO118,7)</f>
        <v>0</v>
      </c>
      <c r="CX118">
        <f>ROUND(Y118*Source!I107,7)</f>
        <v>0.39600000000000002</v>
      </c>
      <c r="CY118">
        <f>AB118</f>
        <v>29.08</v>
      </c>
      <c r="CZ118">
        <f>AF118</f>
        <v>29.08</v>
      </c>
      <c r="DA118">
        <f>AJ118</f>
        <v>1</v>
      </c>
      <c r="DB118">
        <f>ROUND((ROUND(AT118*CZ118,2)*ROUND((0.2+1),7)),6)</f>
        <v>11.52</v>
      </c>
      <c r="DC118">
        <f>ROUND((ROUND(AT118*AG118,2)*ROUND((0.2+1),7)),6)</f>
        <v>0</v>
      </c>
      <c r="DD118" t="s">
        <v>3</v>
      </c>
      <c r="DE118" t="s">
        <v>3</v>
      </c>
      <c r="DF118">
        <f>ROUND(ROUND(AE118,2)*CX118,2)</f>
        <v>0</v>
      </c>
      <c r="DG118">
        <f t="shared" ref="DG118:DG124" si="56">ROUND(ROUND(AF118,2)*CX118,2)</f>
        <v>11.52</v>
      </c>
      <c r="DH118">
        <f t="shared" si="45"/>
        <v>0</v>
      </c>
      <c r="DI118">
        <f t="shared" si="46"/>
        <v>0</v>
      </c>
      <c r="DJ118">
        <f>DG118+DH118</f>
        <v>11.52</v>
      </c>
      <c r="DK118">
        <v>1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ROW(Source!A107)</f>
        <v>107</v>
      </c>
      <c r="B119">
        <v>388373058</v>
      </c>
      <c r="C119">
        <v>388371434</v>
      </c>
      <c r="D119">
        <v>342716455</v>
      </c>
      <c r="E119">
        <v>1</v>
      </c>
      <c r="F119">
        <v>1</v>
      </c>
      <c r="G119">
        <v>1</v>
      </c>
      <c r="H119">
        <v>3</v>
      </c>
      <c r="I119" t="s">
        <v>465</v>
      </c>
      <c r="J119" t="s">
        <v>466</v>
      </c>
      <c r="K119" t="s">
        <v>467</v>
      </c>
      <c r="L119">
        <v>1346</v>
      </c>
      <c r="N119">
        <v>1009</v>
      </c>
      <c r="O119" t="s">
        <v>420</v>
      </c>
      <c r="P119" t="s">
        <v>420</v>
      </c>
      <c r="Q119">
        <v>1</v>
      </c>
      <c r="W119">
        <v>0</v>
      </c>
      <c r="X119">
        <v>-2091133761</v>
      </c>
      <c r="Y119">
        <f t="shared" ref="Y119:Y124" si="57">AT119</f>
        <v>0.26</v>
      </c>
      <c r="AA119">
        <v>146.29</v>
      </c>
      <c r="AB119">
        <v>0</v>
      </c>
      <c r="AC119">
        <v>0</v>
      </c>
      <c r="AD119">
        <v>0</v>
      </c>
      <c r="AE119">
        <v>155.63</v>
      </c>
      <c r="AF119">
        <v>0</v>
      </c>
      <c r="AG119">
        <v>0</v>
      </c>
      <c r="AH119">
        <v>0</v>
      </c>
      <c r="AI119">
        <v>0.94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0.26</v>
      </c>
      <c r="AU119" t="s">
        <v>3</v>
      </c>
      <c r="AV119">
        <v>0</v>
      </c>
      <c r="AW119">
        <v>2</v>
      </c>
      <c r="AX119">
        <v>388473319</v>
      </c>
      <c r="AY119">
        <v>1</v>
      </c>
      <c r="AZ119">
        <v>0</v>
      </c>
      <c r="BA119">
        <v>105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40.463799999999999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40.463799999999999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v>0</v>
      </c>
      <c r="CX119">
        <f>ROUND(Y119*Source!I107,7)</f>
        <v>0.26</v>
      </c>
      <c r="CY119">
        <f t="shared" ref="CY119:CY124" si="58">AA119</f>
        <v>146.29</v>
      </c>
      <c r="CZ119">
        <f t="shared" ref="CZ119:CZ124" si="59">AE119</f>
        <v>155.63</v>
      </c>
      <c r="DA119">
        <f t="shared" ref="DA119:DA124" si="60">AI119</f>
        <v>0.94</v>
      </c>
      <c r="DB119">
        <f t="shared" ref="DB119:DB124" si="61">ROUND(ROUND(AT119*CZ119,2),6)</f>
        <v>40.46</v>
      </c>
      <c r="DC119">
        <f t="shared" ref="DC119:DC124" si="62">ROUND(ROUND(AT119*AG119,2),6)</f>
        <v>0</v>
      </c>
      <c r="DD119" t="s">
        <v>3</v>
      </c>
      <c r="DE119" t="s">
        <v>3</v>
      </c>
      <c r="DF119">
        <f>ROUND(ROUND(AE119*AI119,2)*CX119,2)</f>
        <v>38.04</v>
      </c>
      <c r="DG119">
        <f t="shared" si="56"/>
        <v>0</v>
      </c>
      <c r="DH119">
        <f t="shared" si="45"/>
        <v>0</v>
      </c>
      <c r="DI119">
        <f t="shared" si="46"/>
        <v>0</v>
      </c>
      <c r="DJ119">
        <f t="shared" ref="DJ119:DJ124" si="63">DF119</f>
        <v>38.04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ROW(Source!A107)</f>
        <v>107</v>
      </c>
      <c r="B120">
        <v>388373058</v>
      </c>
      <c r="C120">
        <v>388371434</v>
      </c>
      <c r="D120">
        <v>342722012</v>
      </c>
      <c r="E120">
        <v>1</v>
      </c>
      <c r="F120">
        <v>1</v>
      </c>
      <c r="G120">
        <v>1</v>
      </c>
      <c r="H120">
        <v>3</v>
      </c>
      <c r="I120" t="s">
        <v>468</v>
      </c>
      <c r="J120" t="s">
        <v>469</v>
      </c>
      <c r="K120" t="s">
        <v>470</v>
      </c>
      <c r="L120">
        <v>1348</v>
      </c>
      <c r="N120">
        <v>1009</v>
      </c>
      <c r="O120" t="s">
        <v>112</v>
      </c>
      <c r="P120" t="s">
        <v>112</v>
      </c>
      <c r="Q120">
        <v>1000</v>
      </c>
      <c r="W120">
        <v>0</v>
      </c>
      <c r="X120">
        <v>1435699217</v>
      </c>
      <c r="Y120">
        <f t="shared" si="57"/>
        <v>2.0000000000000001E-4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1.19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2.0000000000000001E-4</v>
      </c>
      <c r="AU120" t="s">
        <v>3</v>
      </c>
      <c r="AV120">
        <v>0</v>
      </c>
      <c r="AW120">
        <v>2</v>
      </c>
      <c r="AX120">
        <v>388473320</v>
      </c>
      <c r="AY120">
        <v>2</v>
      </c>
      <c r="AZ120">
        <v>16384</v>
      </c>
      <c r="BA120">
        <v>106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ROUND(Y120*Source!I107,7)</f>
        <v>2.0000000000000001E-4</v>
      </c>
      <c r="CY120">
        <f t="shared" si="58"/>
        <v>0</v>
      </c>
      <c r="CZ120">
        <f t="shared" si="59"/>
        <v>0</v>
      </c>
      <c r="DA120">
        <f t="shared" si="60"/>
        <v>1.19</v>
      </c>
      <c r="DB120">
        <f t="shared" si="61"/>
        <v>0</v>
      </c>
      <c r="DC120">
        <f t="shared" si="62"/>
        <v>0</v>
      </c>
      <c r="DD120" t="s">
        <v>3</v>
      </c>
      <c r="DE120" t="s">
        <v>3</v>
      </c>
      <c r="DF120">
        <f>ROUND(ROUND(AE120*AI120,2)*CX120,2)</f>
        <v>0</v>
      </c>
      <c r="DG120">
        <f t="shared" si="56"/>
        <v>0</v>
      </c>
      <c r="DH120">
        <f t="shared" si="45"/>
        <v>0</v>
      </c>
      <c r="DI120">
        <f t="shared" si="46"/>
        <v>0</v>
      </c>
      <c r="DJ120">
        <f t="shared" si="63"/>
        <v>0</v>
      </c>
      <c r="DK120">
        <v>2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ROW(Source!A107)</f>
        <v>107</v>
      </c>
      <c r="B121">
        <v>388373058</v>
      </c>
      <c r="C121">
        <v>388371434</v>
      </c>
      <c r="D121">
        <v>342723304</v>
      </c>
      <c r="E121">
        <v>1</v>
      </c>
      <c r="F121">
        <v>1</v>
      </c>
      <c r="G121">
        <v>1</v>
      </c>
      <c r="H121">
        <v>3</v>
      </c>
      <c r="I121" t="s">
        <v>257</v>
      </c>
      <c r="J121" t="s">
        <v>259</v>
      </c>
      <c r="K121" t="s">
        <v>258</v>
      </c>
      <c r="L121">
        <v>1327</v>
      </c>
      <c r="N121">
        <v>1005</v>
      </c>
      <c r="O121" t="s">
        <v>249</v>
      </c>
      <c r="P121" t="s">
        <v>249</v>
      </c>
      <c r="Q121">
        <v>1</v>
      </c>
      <c r="W121">
        <v>0</v>
      </c>
      <c r="X121">
        <v>-1337775383</v>
      </c>
      <c r="Y121">
        <f t="shared" si="57"/>
        <v>1</v>
      </c>
      <c r="AA121">
        <v>172.01</v>
      </c>
      <c r="AB121">
        <v>0</v>
      </c>
      <c r="AC121">
        <v>0</v>
      </c>
      <c r="AD121">
        <v>0</v>
      </c>
      <c r="AE121">
        <v>156.37</v>
      </c>
      <c r="AF121">
        <v>0</v>
      </c>
      <c r="AG121">
        <v>0</v>
      </c>
      <c r="AH121">
        <v>0</v>
      </c>
      <c r="AI121">
        <v>1.1000000000000001</v>
      </c>
      <c r="AJ121">
        <v>1</v>
      </c>
      <c r="AK121">
        <v>1</v>
      </c>
      <c r="AL121">
        <v>1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 t="s">
        <v>3</v>
      </c>
      <c r="AT121">
        <v>1</v>
      </c>
      <c r="AU121" t="s">
        <v>3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ROUND(Y121*Source!I107,7)</f>
        <v>1</v>
      </c>
      <c r="CY121">
        <f t="shared" si="58"/>
        <v>172.01</v>
      </c>
      <c r="CZ121">
        <f t="shared" si="59"/>
        <v>156.37</v>
      </c>
      <c r="DA121">
        <f t="shared" si="60"/>
        <v>1.1000000000000001</v>
      </c>
      <c r="DB121">
        <f t="shared" si="61"/>
        <v>156.37</v>
      </c>
      <c r="DC121">
        <f t="shared" si="62"/>
        <v>0</v>
      </c>
      <c r="DD121" t="s">
        <v>3</v>
      </c>
      <c r="DE121" t="s">
        <v>3</v>
      </c>
      <c r="DF121">
        <f>ROUND(ROUND(AE121*AI121,2)*CX121,2)</f>
        <v>172.01</v>
      </c>
      <c r="DG121">
        <f t="shared" si="56"/>
        <v>0</v>
      </c>
      <c r="DH121">
        <f t="shared" si="45"/>
        <v>0</v>
      </c>
      <c r="DI121">
        <f t="shared" si="46"/>
        <v>0</v>
      </c>
      <c r="DJ121">
        <f t="shared" si="63"/>
        <v>172.01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ROW(Source!A107)</f>
        <v>107</v>
      </c>
      <c r="B122">
        <v>388373058</v>
      </c>
      <c r="C122">
        <v>388371434</v>
      </c>
      <c r="D122">
        <v>342724384</v>
      </c>
      <c r="E122">
        <v>1</v>
      </c>
      <c r="F122">
        <v>1</v>
      </c>
      <c r="G122">
        <v>1</v>
      </c>
      <c r="H122">
        <v>3</v>
      </c>
      <c r="I122" t="s">
        <v>471</v>
      </c>
      <c r="J122" t="s">
        <v>472</v>
      </c>
      <c r="K122" t="s">
        <v>473</v>
      </c>
      <c r="L122">
        <v>1348</v>
      </c>
      <c r="N122">
        <v>1009</v>
      </c>
      <c r="O122" t="s">
        <v>112</v>
      </c>
      <c r="P122" t="s">
        <v>112</v>
      </c>
      <c r="Q122">
        <v>1000</v>
      </c>
      <c r="W122">
        <v>0</v>
      </c>
      <c r="X122">
        <v>-262359026</v>
      </c>
      <c r="Y122">
        <f t="shared" si="57"/>
        <v>1.5699999999999999E-2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1.5699999999999999E-2</v>
      </c>
      <c r="AU122" t="s">
        <v>3</v>
      </c>
      <c r="AV122">
        <v>0</v>
      </c>
      <c r="AW122">
        <v>2</v>
      </c>
      <c r="AX122">
        <v>388473321</v>
      </c>
      <c r="AY122">
        <v>2</v>
      </c>
      <c r="AZ122">
        <v>16384</v>
      </c>
      <c r="BA122">
        <v>107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ROUND(Y122*Source!I107,7)</f>
        <v>1.5699999999999999E-2</v>
      </c>
      <c r="CY122">
        <f t="shared" si="58"/>
        <v>0</v>
      </c>
      <c r="CZ122">
        <f t="shared" si="59"/>
        <v>0</v>
      </c>
      <c r="DA122">
        <f t="shared" si="60"/>
        <v>1</v>
      </c>
      <c r="DB122">
        <f t="shared" si="61"/>
        <v>0</v>
      </c>
      <c r="DC122">
        <f t="shared" si="62"/>
        <v>0</v>
      </c>
      <c r="DD122" t="s">
        <v>3</v>
      </c>
      <c r="DE122" t="s">
        <v>3</v>
      </c>
      <c r="DF122">
        <f>ROUND(ROUND(AE122,2)*CX122,2)</f>
        <v>0</v>
      </c>
      <c r="DG122">
        <f t="shared" si="56"/>
        <v>0</v>
      </c>
      <c r="DH122">
        <f t="shared" si="45"/>
        <v>0</v>
      </c>
      <c r="DI122">
        <f t="shared" si="46"/>
        <v>0</v>
      </c>
      <c r="DJ122">
        <f t="shared" si="63"/>
        <v>0</v>
      </c>
      <c r="DK122">
        <v>2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ROW(Source!A107)</f>
        <v>107</v>
      </c>
      <c r="B123">
        <v>388373058</v>
      </c>
      <c r="C123">
        <v>388371434</v>
      </c>
      <c r="D123">
        <v>342735756</v>
      </c>
      <c r="E123">
        <v>1</v>
      </c>
      <c r="F123">
        <v>1</v>
      </c>
      <c r="G123">
        <v>1</v>
      </c>
      <c r="H123">
        <v>3</v>
      </c>
      <c r="I123" t="s">
        <v>474</v>
      </c>
      <c r="J123" t="s">
        <v>475</v>
      </c>
      <c r="K123" t="s">
        <v>476</v>
      </c>
      <c r="L123">
        <v>1346</v>
      </c>
      <c r="N123">
        <v>1009</v>
      </c>
      <c r="O123" t="s">
        <v>420</v>
      </c>
      <c r="P123" t="s">
        <v>420</v>
      </c>
      <c r="Q123">
        <v>1</v>
      </c>
      <c r="W123">
        <v>0</v>
      </c>
      <c r="X123">
        <v>1838179334</v>
      </c>
      <c r="Y123">
        <f t="shared" si="57"/>
        <v>0.21</v>
      </c>
      <c r="AA123">
        <v>104.64</v>
      </c>
      <c r="AB123">
        <v>0</v>
      </c>
      <c r="AC123">
        <v>0</v>
      </c>
      <c r="AD123">
        <v>0</v>
      </c>
      <c r="AE123">
        <v>79.88</v>
      </c>
      <c r="AF123">
        <v>0</v>
      </c>
      <c r="AG123">
        <v>0</v>
      </c>
      <c r="AH123">
        <v>0</v>
      </c>
      <c r="AI123">
        <v>1.31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0.21</v>
      </c>
      <c r="AU123" t="s">
        <v>3</v>
      </c>
      <c r="AV123">
        <v>0</v>
      </c>
      <c r="AW123">
        <v>2</v>
      </c>
      <c r="AX123">
        <v>388473322</v>
      </c>
      <c r="AY123">
        <v>1</v>
      </c>
      <c r="AZ123">
        <v>0</v>
      </c>
      <c r="BA123">
        <v>108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16.774799999999999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16.774799999999999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1</v>
      </c>
      <c r="CV123">
        <v>0</v>
      </c>
      <c r="CW123">
        <v>0</v>
      </c>
      <c r="CX123">
        <f>ROUND(Y123*Source!I107,7)</f>
        <v>0.21</v>
      </c>
      <c r="CY123">
        <f t="shared" si="58"/>
        <v>104.64</v>
      </c>
      <c r="CZ123">
        <f t="shared" si="59"/>
        <v>79.88</v>
      </c>
      <c r="DA123">
        <f t="shared" si="60"/>
        <v>1.31</v>
      </c>
      <c r="DB123">
        <f t="shared" si="61"/>
        <v>16.77</v>
      </c>
      <c r="DC123">
        <f t="shared" si="62"/>
        <v>0</v>
      </c>
      <c r="DD123" t="s">
        <v>3</v>
      </c>
      <c r="DE123" t="s">
        <v>3</v>
      </c>
      <c r="DF123">
        <f>ROUND(ROUND(AE123*AI123,2)*CX123,2)</f>
        <v>21.97</v>
      </c>
      <c r="DG123">
        <f t="shared" si="56"/>
        <v>0</v>
      </c>
      <c r="DH123">
        <f t="shared" si="45"/>
        <v>0</v>
      </c>
      <c r="DI123">
        <f t="shared" si="46"/>
        <v>0</v>
      </c>
      <c r="DJ123">
        <f t="shared" si="63"/>
        <v>21.97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ROW(Source!A107)</f>
        <v>107</v>
      </c>
      <c r="B124">
        <v>388373058</v>
      </c>
      <c r="C124">
        <v>388371434</v>
      </c>
      <c r="D124">
        <v>342646017</v>
      </c>
      <c r="E124">
        <v>113</v>
      </c>
      <c r="F124">
        <v>1</v>
      </c>
      <c r="G124">
        <v>1</v>
      </c>
      <c r="H124">
        <v>3</v>
      </c>
      <c r="I124" t="s">
        <v>240</v>
      </c>
      <c r="J124" t="s">
        <v>3</v>
      </c>
      <c r="K124" t="s">
        <v>241</v>
      </c>
      <c r="L124">
        <v>3277935</v>
      </c>
      <c r="N124">
        <v>1013</v>
      </c>
      <c r="O124" t="s">
        <v>242</v>
      </c>
      <c r="P124" t="s">
        <v>242</v>
      </c>
      <c r="Q124">
        <v>1</v>
      </c>
      <c r="W124">
        <v>0</v>
      </c>
      <c r="X124">
        <v>274903907</v>
      </c>
      <c r="Y124">
        <f t="shared" si="57"/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388473323</v>
      </c>
      <c r="AY124">
        <v>1</v>
      </c>
      <c r="AZ124">
        <v>0</v>
      </c>
      <c r="BA124">
        <v>109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ROUND(Y124*Source!I107,7)</f>
        <v>2</v>
      </c>
      <c r="CY124">
        <f t="shared" si="58"/>
        <v>0</v>
      </c>
      <c r="CZ124">
        <f t="shared" si="59"/>
        <v>0</v>
      </c>
      <c r="DA124">
        <f t="shared" si="60"/>
        <v>1</v>
      </c>
      <c r="DB124">
        <f t="shared" si="61"/>
        <v>0</v>
      </c>
      <c r="DC124">
        <f t="shared" si="62"/>
        <v>0</v>
      </c>
      <c r="DD124" t="s">
        <v>3</v>
      </c>
      <c r="DE124" t="s">
        <v>3</v>
      </c>
      <c r="DF124">
        <f>ROUND(ROUND(AE124,2)*CX124,2)</f>
        <v>0</v>
      </c>
      <c r="DG124">
        <f t="shared" si="56"/>
        <v>0</v>
      </c>
      <c r="DH124">
        <f t="shared" si="45"/>
        <v>0</v>
      </c>
      <c r="DI124">
        <f t="shared" si="46"/>
        <v>0</v>
      </c>
      <c r="DJ124">
        <f t="shared" si="63"/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388457672</v>
      </c>
      <c r="C1">
        <v>388371170</v>
      </c>
      <c r="D1">
        <v>342640157</v>
      </c>
      <c r="E1">
        <v>113</v>
      </c>
      <c r="F1">
        <v>1</v>
      </c>
      <c r="G1">
        <v>1</v>
      </c>
      <c r="H1">
        <v>1</v>
      </c>
      <c r="I1" t="s">
        <v>362</v>
      </c>
      <c r="J1" t="s">
        <v>3</v>
      </c>
      <c r="K1" t="s">
        <v>363</v>
      </c>
      <c r="L1">
        <v>1191</v>
      </c>
      <c r="N1">
        <v>1013</v>
      </c>
      <c r="O1" t="s">
        <v>364</v>
      </c>
      <c r="P1" t="s">
        <v>364</v>
      </c>
      <c r="Q1">
        <v>1</v>
      </c>
      <c r="X1">
        <v>154</v>
      </c>
      <c r="Y1">
        <v>0</v>
      </c>
      <c r="Z1">
        <v>0</v>
      </c>
      <c r="AA1">
        <v>0</v>
      </c>
      <c r="AB1">
        <v>404.65</v>
      </c>
      <c r="AC1">
        <v>0</v>
      </c>
      <c r="AD1">
        <v>1</v>
      </c>
      <c r="AE1">
        <v>1</v>
      </c>
      <c r="AF1" t="s">
        <v>21</v>
      </c>
      <c r="AG1">
        <v>184.79999999999998</v>
      </c>
      <c r="AH1">
        <v>2</v>
      </c>
      <c r="AI1">
        <v>388457672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388457674</v>
      </c>
      <c r="C2">
        <v>388371173</v>
      </c>
      <c r="D2">
        <v>342640165</v>
      </c>
      <c r="E2">
        <v>113</v>
      </c>
      <c r="F2">
        <v>1</v>
      </c>
      <c r="G2">
        <v>1</v>
      </c>
      <c r="H2">
        <v>1</v>
      </c>
      <c r="I2" t="s">
        <v>365</v>
      </c>
      <c r="J2" t="s">
        <v>3</v>
      </c>
      <c r="K2" t="s">
        <v>366</v>
      </c>
      <c r="L2">
        <v>1191</v>
      </c>
      <c r="N2">
        <v>1013</v>
      </c>
      <c r="O2" t="s">
        <v>364</v>
      </c>
      <c r="P2" t="s">
        <v>364</v>
      </c>
      <c r="Q2">
        <v>1</v>
      </c>
      <c r="X2">
        <v>0.85</v>
      </c>
      <c r="Y2">
        <v>0</v>
      </c>
      <c r="Z2">
        <v>0</v>
      </c>
      <c r="AA2">
        <v>0</v>
      </c>
      <c r="AB2">
        <v>412.08</v>
      </c>
      <c r="AC2">
        <v>0</v>
      </c>
      <c r="AD2">
        <v>1</v>
      </c>
      <c r="AE2">
        <v>1</v>
      </c>
      <c r="AF2" t="s">
        <v>21</v>
      </c>
      <c r="AG2">
        <v>1.02</v>
      </c>
      <c r="AH2">
        <v>2</v>
      </c>
      <c r="AI2">
        <v>388457674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388457675</v>
      </c>
      <c r="C3">
        <v>388371173</v>
      </c>
      <c r="D3">
        <v>342640393</v>
      </c>
      <c r="E3">
        <v>113</v>
      </c>
      <c r="F3">
        <v>1</v>
      </c>
      <c r="G3">
        <v>1</v>
      </c>
      <c r="H3">
        <v>1</v>
      </c>
      <c r="I3" t="s">
        <v>367</v>
      </c>
      <c r="J3" t="s">
        <v>3</v>
      </c>
      <c r="K3" t="s">
        <v>368</v>
      </c>
      <c r="L3">
        <v>1191</v>
      </c>
      <c r="N3">
        <v>1013</v>
      </c>
      <c r="O3" t="s">
        <v>364</v>
      </c>
      <c r="P3" t="s">
        <v>364</v>
      </c>
      <c r="Q3">
        <v>1</v>
      </c>
      <c r="X3">
        <v>7.0000000000000007E-2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21</v>
      </c>
      <c r="AG3">
        <v>8.4000000000000005E-2</v>
      </c>
      <c r="AH3">
        <v>2</v>
      </c>
      <c r="AI3">
        <v>388457675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388457676</v>
      </c>
      <c r="C4">
        <v>388371173</v>
      </c>
      <c r="D4">
        <v>342764907</v>
      </c>
      <c r="E4">
        <v>1</v>
      </c>
      <c r="F4">
        <v>1</v>
      </c>
      <c r="G4">
        <v>1</v>
      </c>
      <c r="H4">
        <v>2</v>
      </c>
      <c r="I4" t="s">
        <v>369</v>
      </c>
      <c r="J4" t="s">
        <v>370</v>
      </c>
      <c r="K4" t="s">
        <v>371</v>
      </c>
      <c r="L4">
        <v>1368</v>
      </c>
      <c r="N4">
        <v>1011</v>
      </c>
      <c r="O4" t="s">
        <v>372</v>
      </c>
      <c r="P4" t="s">
        <v>372</v>
      </c>
      <c r="Q4">
        <v>1</v>
      </c>
      <c r="X4">
        <v>7.0000000000000007E-2</v>
      </c>
      <c r="Y4">
        <v>0</v>
      </c>
      <c r="Z4">
        <v>1253.9100000000001</v>
      </c>
      <c r="AA4">
        <v>571.71</v>
      </c>
      <c r="AB4">
        <v>0</v>
      </c>
      <c r="AC4">
        <v>0</v>
      </c>
      <c r="AD4">
        <v>1</v>
      </c>
      <c r="AE4">
        <v>0</v>
      </c>
      <c r="AF4" t="s">
        <v>21</v>
      </c>
      <c r="AG4">
        <v>8.4000000000000005E-2</v>
      </c>
      <c r="AH4">
        <v>2</v>
      </c>
      <c r="AI4">
        <v>388457676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388457677</v>
      </c>
      <c r="C5">
        <v>388371173</v>
      </c>
      <c r="D5">
        <v>342765172</v>
      </c>
      <c r="E5">
        <v>1</v>
      </c>
      <c r="F5">
        <v>1</v>
      </c>
      <c r="G5">
        <v>1</v>
      </c>
      <c r="H5">
        <v>2</v>
      </c>
      <c r="I5" t="s">
        <v>374</v>
      </c>
      <c r="J5" t="s">
        <v>375</v>
      </c>
      <c r="K5" t="s">
        <v>376</v>
      </c>
      <c r="L5">
        <v>1368</v>
      </c>
      <c r="N5">
        <v>1011</v>
      </c>
      <c r="O5" t="s">
        <v>372</v>
      </c>
      <c r="P5" t="s">
        <v>372</v>
      </c>
      <c r="Q5">
        <v>1</v>
      </c>
      <c r="X5">
        <v>0.4</v>
      </c>
      <c r="Y5">
        <v>0</v>
      </c>
      <c r="Z5">
        <v>17.940000000000001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21</v>
      </c>
      <c r="AG5">
        <v>0.48</v>
      </c>
      <c r="AH5">
        <v>2</v>
      </c>
      <c r="AI5">
        <v>388457677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388457678</v>
      </c>
      <c r="C6">
        <v>388371173</v>
      </c>
      <c r="D6">
        <v>342715725</v>
      </c>
      <c r="E6">
        <v>1</v>
      </c>
      <c r="F6">
        <v>1</v>
      </c>
      <c r="G6">
        <v>1</v>
      </c>
      <c r="H6">
        <v>3</v>
      </c>
      <c r="I6" t="s">
        <v>377</v>
      </c>
      <c r="J6" t="s">
        <v>378</v>
      </c>
      <c r="K6" t="s">
        <v>379</v>
      </c>
      <c r="L6">
        <v>1339</v>
      </c>
      <c r="N6">
        <v>1007</v>
      </c>
      <c r="O6" t="s">
        <v>32</v>
      </c>
      <c r="P6" t="s">
        <v>32</v>
      </c>
      <c r="Q6">
        <v>1</v>
      </c>
      <c r="X6">
        <v>0.15</v>
      </c>
      <c r="Y6">
        <v>35.71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0.15</v>
      </c>
      <c r="AH6">
        <v>2</v>
      </c>
      <c r="AI6">
        <v>388457678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388457679</v>
      </c>
      <c r="C7">
        <v>388371173</v>
      </c>
      <c r="D7">
        <v>342641345</v>
      </c>
      <c r="E7">
        <v>113</v>
      </c>
      <c r="F7">
        <v>1</v>
      </c>
      <c r="G7">
        <v>1</v>
      </c>
      <c r="H7">
        <v>3</v>
      </c>
      <c r="I7" t="s">
        <v>39</v>
      </c>
      <c r="J7" t="s">
        <v>3</v>
      </c>
      <c r="K7" t="s">
        <v>40</v>
      </c>
      <c r="L7">
        <v>1339</v>
      </c>
      <c r="N7">
        <v>1007</v>
      </c>
      <c r="O7" t="s">
        <v>32</v>
      </c>
      <c r="P7" t="s">
        <v>32</v>
      </c>
      <c r="Q7">
        <v>1</v>
      </c>
      <c r="X7">
        <v>1.1499999999999999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 t="s">
        <v>3</v>
      </c>
      <c r="AG7">
        <v>1.1499999999999999</v>
      </c>
      <c r="AH7">
        <v>2</v>
      </c>
      <c r="AI7">
        <v>388457679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388457756</v>
      </c>
      <c r="C8">
        <v>388371189</v>
      </c>
      <c r="D8">
        <v>342640208</v>
      </c>
      <c r="E8">
        <v>113</v>
      </c>
      <c r="F8">
        <v>1</v>
      </c>
      <c r="G8">
        <v>1</v>
      </c>
      <c r="H8">
        <v>1</v>
      </c>
      <c r="I8" t="s">
        <v>380</v>
      </c>
      <c r="J8" t="s">
        <v>3</v>
      </c>
      <c r="K8" t="s">
        <v>381</v>
      </c>
      <c r="L8">
        <v>1191</v>
      </c>
      <c r="N8">
        <v>1013</v>
      </c>
      <c r="O8" t="s">
        <v>364</v>
      </c>
      <c r="P8" t="s">
        <v>364</v>
      </c>
      <c r="Q8">
        <v>1</v>
      </c>
      <c r="X8">
        <v>121</v>
      </c>
      <c r="Y8">
        <v>0</v>
      </c>
      <c r="Z8">
        <v>0</v>
      </c>
      <c r="AA8">
        <v>0</v>
      </c>
      <c r="AB8">
        <v>469.62</v>
      </c>
      <c r="AC8">
        <v>0</v>
      </c>
      <c r="AD8">
        <v>1</v>
      </c>
      <c r="AE8">
        <v>1</v>
      </c>
      <c r="AF8" t="s">
        <v>21</v>
      </c>
      <c r="AG8">
        <v>145.19999999999999</v>
      </c>
      <c r="AH8">
        <v>2</v>
      </c>
      <c r="AI8">
        <v>388457756</v>
      </c>
      <c r="AJ8">
        <v>9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388457757</v>
      </c>
      <c r="C9">
        <v>388371189</v>
      </c>
      <c r="D9">
        <v>342640393</v>
      </c>
      <c r="E9">
        <v>113</v>
      </c>
      <c r="F9">
        <v>1</v>
      </c>
      <c r="G9">
        <v>1</v>
      </c>
      <c r="H9">
        <v>1</v>
      </c>
      <c r="I9" t="s">
        <v>367</v>
      </c>
      <c r="J9" t="s">
        <v>3</v>
      </c>
      <c r="K9" t="s">
        <v>368</v>
      </c>
      <c r="L9">
        <v>1191</v>
      </c>
      <c r="N9">
        <v>1013</v>
      </c>
      <c r="O9" t="s">
        <v>364</v>
      </c>
      <c r="P9" t="s">
        <v>364</v>
      </c>
      <c r="Q9">
        <v>1</v>
      </c>
      <c r="X9">
        <v>51.69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21</v>
      </c>
      <c r="AG9">
        <v>62.027999999999992</v>
      </c>
      <c r="AH9">
        <v>2</v>
      </c>
      <c r="AI9">
        <v>388457757</v>
      </c>
      <c r="AJ9">
        <v>10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388457758</v>
      </c>
      <c r="C10">
        <v>388371189</v>
      </c>
      <c r="D10">
        <v>342764750</v>
      </c>
      <c r="E10">
        <v>1</v>
      </c>
      <c r="F10">
        <v>1</v>
      </c>
      <c r="G10">
        <v>1</v>
      </c>
      <c r="H10">
        <v>2</v>
      </c>
      <c r="I10" t="s">
        <v>382</v>
      </c>
      <c r="J10" t="s">
        <v>383</v>
      </c>
      <c r="K10" t="s">
        <v>384</v>
      </c>
      <c r="L10">
        <v>1368</v>
      </c>
      <c r="N10">
        <v>1011</v>
      </c>
      <c r="O10" t="s">
        <v>372</v>
      </c>
      <c r="P10" t="s">
        <v>372</v>
      </c>
      <c r="Q10">
        <v>1</v>
      </c>
      <c r="X10">
        <v>39.119999999999997</v>
      </c>
      <c r="Y10">
        <v>0</v>
      </c>
      <c r="Z10">
        <v>1703.3</v>
      </c>
      <c r="AA10">
        <v>668.23</v>
      </c>
      <c r="AB10">
        <v>0</v>
      </c>
      <c r="AC10">
        <v>0</v>
      </c>
      <c r="AD10">
        <v>1</v>
      </c>
      <c r="AE10">
        <v>0</v>
      </c>
      <c r="AF10" t="s">
        <v>21</v>
      </c>
      <c r="AG10">
        <v>46.943999999999996</v>
      </c>
      <c r="AH10">
        <v>2</v>
      </c>
      <c r="AI10">
        <v>388457758</v>
      </c>
      <c r="AJ10">
        <v>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388457759</v>
      </c>
      <c r="C11">
        <v>388371189</v>
      </c>
      <c r="D11">
        <v>342764897</v>
      </c>
      <c r="E11">
        <v>1</v>
      </c>
      <c r="F11">
        <v>1</v>
      </c>
      <c r="G11">
        <v>1</v>
      </c>
      <c r="H11">
        <v>2</v>
      </c>
      <c r="I11" t="s">
        <v>386</v>
      </c>
      <c r="J11" t="s">
        <v>387</v>
      </c>
      <c r="K11" t="s">
        <v>388</v>
      </c>
      <c r="L11">
        <v>1368</v>
      </c>
      <c r="N11">
        <v>1011</v>
      </c>
      <c r="O11" t="s">
        <v>372</v>
      </c>
      <c r="P11" t="s">
        <v>372</v>
      </c>
      <c r="Q11">
        <v>1</v>
      </c>
      <c r="X11">
        <v>3.37</v>
      </c>
      <c r="Y11">
        <v>0</v>
      </c>
      <c r="Z11">
        <v>1574.27</v>
      </c>
      <c r="AA11">
        <v>571.71</v>
      </c>
      <c r="AB11">
        <v>0</v>
      </c>
      <c r="AC11">
        <v>0</v>
      </c>
      <c r="AD11">
        <v>1</v>
      </c>
      <c r="AE11">
        <v>0</v>
      </c>
      <c r="AF11" t="s">
        <v>21</v>
      </c>
      <c r="AG11">
        <v>4.0439999999999996</v>
      </c>
      <c r="AH11">
        <v>2</v>
      </c>
      <c r="AI11">
        <v>388457759</v>
      </c>
      <c r="AJ11">
        <v>12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388457760</v>
      </c>
      <c r="C12">
        <v>388371189</v>
      </c>
      <c r="D12">
        <v>342765171</v>
      </c>
      <c r="E12">
        <v>1</v>
      </c>
      <c r="F12">
        <v>1</v>
      </c>
      <c r="G12">
        <v>1</v>
      </c>
      <c r="H12">
        <v>2</v>
      </c>
      <c r="I12" t="s">
        <v>389</v>
      </c>
      <c r="J12" t="s">
        <v>390</v>
      </c>
      <c r="K12" t="s">
        <v>391</v>
      </c>
      <c r="L12">
        <v>1368</v>
      </c>
      <c r="N12">
        <v>1011</v>
      </c>
      <c r="O12" t="s">
        <v>372</v>
      </c>
      <c r="P12" t="s">
        <v>372</v>
      </c>
      <c r="Q12">
        <v>1</v>
      </c>
      <c r="X12">
        <v>4.07</v>
      </c>
      <c r="Y12">
        <v>0</v>
      </c>
      <c r="Z12">
        <v>2.41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21</v>
      </c>
      <c r="AG12">
        <v>4.8840000000000003</v>
      </c>
      <c r="AH12">
        <v>2</v>
      </c>
      <c r="AI12">
        <v>388457760</v>
      </c>
      <c r="AJ12">
        <v>13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388457761</v>
      </c>
      <c r="C13">
        <v>388371189</v>
      </c>
      <c r="D13">
        <v>342765643</v>
      </c>
      <c r="E13">
        <v>1</v>
      </c>
      <c r="F13">
        <v>1</v>
      </c>
      <c r="G13">
        <v>1</v>
      </c>
      <c r="H13">
        <v>2</v>
      </c>
      <c r="I13" t="s">
        <v>392</v>
      </c>
      <c r="J13" t="s">
        <v>393</v>
      </c>
      <c r="K13" t="s">
        <v>394</v>
      </c>
      <c r="L13">
        <v>1368</v>
      </c>
      <c r="N13">
        <v>1011</v>
      </c>
      <c r="O13" t="s">
        <v>372</v>
      </c>
      <c r="P13" t="s">
        <v>372</v>
      </c>
      <c r="Q13">
        <v>1</v>
      </c>
      <c r="X13">
        <v>9.1999999999999993</v>
      </c>
      <c r="Y13">
        <v>0</v>
      </c>
      <c r="Z13">
        <v>477.92</v>
      </c>
      <c r="AA13">
        <v>497.46</v>
      </c>
      <c r="AB13">
        <v>0</v>
      </c>
      <c r="AC13">
        <v>0</v>
      </c>
      <c r="AD13">
        <v>1</v>
      </c>
      <c r="AE13">
        <v>0</v>
      </c>
      <c r="AF13" t="s">
        <v>21</v>
      </c>
      <c r="AG13">
        <v>11.04</v>
      </c>
      <c r="AH13">
        <v>2</v>
      </c>
      <c r="AI13">
        <v>388457761</v>
      </c>
      <c r="AJ13">
        <v>14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388457762</v>
      </c>
      <c r="C14">
        <v>388371189</v>
      </c>
      <c r="D14">
        <v>342765856</v>
      </c>
      <c r="E14">
        <v>1</v>
      </c>
      <c r="F14">
        <v>1</v>
      </c>
      <c r="G14">
        <v>1</v>
      </c>
      <c r="H14">
        <v>2</v>
      </c>
      <c r="I14" t="s">
        <v>396</v>
      </c>
      <c r="J14" t="s">
        <v>397</v>
      </c>
      <c r="K14" t="s">
        <v>398</v>
      </c>
      <c r="L14">
        <v>1368</v>
      </c>
      <c r="N14">
        <v>1011</v>
      </c>
      <c r="O14" t="s">
        <v>372</v>
      </c>
      <c r="P14" t="s">
        <v>372</v>
      </c>
      <c r="Q14">
        <v>1</v>
      </c>
      <c r="X14">
        <v>4.07</v>
      </c>
      <c r="Y14">
        <v>0</v>
      </c>
      <c r="Z14">
        <v>115.43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21</v>
      </c>
      <c r="AG14">
        <v>4.8840000000000003</v>
      </c>
      <c r="AH14">
        <v>2</v>
      </c>
      <c r="AI14">
        <v>388457762</v>
      </c>
      <c r="AJ14">
        <v>15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388457763</v>
      </c>
      <c r="C15">
        <v>388371189</v>
      </c>
      <c r="D15">
        <v>342641383</v>
      </c>
      <c r="E15">
        <v>113</v>
      </c>
      <c r="F15">
        <v>1</v>
      </c>
      <c r="G15">
        <v>1</v>
      </c>
      <c r="H15">
        <v>3</v>
      </c>
      <c r="I15" t="s">
        <v>55</v>
      </c>
      <c r="J15" t="s">
        <v>3</v>
      </c>
      <c r="K15" t="s">
        <v>56</v>
      </c>
      <c r="L15">
        <v>1339</v>
      </c>
      <c r="N15">
        <v>1007</v>
      </c>
      <c r="O15" t="s">
        <v>32</v>
      </c>
      <c r="P15" t="s">
        <v>32</v>
      </c>
      <c r="Q15">
        <v>1</v>
      </c>
      <c r="X15">
        <v>33.4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3</v>
      </c>
      <c r="AG15">
        <v>33.4</v>
      </c>
      <c r="AH15">
        <v>2</v>
      </c>
      <c r="AI15">
        <v>388457763</v>
      </c>
      <c r="AJ15">
        <v>16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388457764</v>
      </c>
      <c r="C16">
        <v>388371189</v>
      </c>
      <c r="D16">
        <v>342641864</v>
      </c>
      <c r="E16">
        <v>113</v>
      </c>
      <c r="F16">
        <v>1</v>
      </c>
      <c r="G16">
        <v>1</v>
      </c>
      <c r="H16">
        <v>3</v>
      </c>
      <c r="I16" t="s">
        <v>58</v>
      </c>
      <c r="J16" t="s">
        <v>3</v>
      </c>
      <c r="K16" t="s">
        <v>59</v>
      </c>
      <c r="L16">
        <v>1371</v>
      </c>
      <c r="N16">
        <v>1013</v>
      </c>
      <c r="O16" t="s">
        <v>60</v>
      </c>
      <c r="P16" t="s">
        <v>60</v>
      </c>
      <c r="Q16">
        <v>1</v>
      </c>
      <c r="X16">
        <v>100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</v>
      </c>
      <c r="AG16">
        <v>100</v>
      </c>
      <c r="AH16">
        <v>2</v>
      </c>
      <c r="AI16">
        <v>388457764</v>
      </c>
      <c r="AJ16">
        <v>18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ROW(Source!A41)</f>
        <v>41</v>
      </c>
      <c r="B17">
        <v>388458689</v>
      </c>
      <c r="C17">
        <v>388371214</v>
      </c>
      <c r="D17">
        <v>342640165</v>
      </c>
      <c r="E17">
        <v>113</v>
      </c>
      <c r="F17">
        <v>1</v>
      </c>
      <c r="G17">
        <v>1</v>
      </c>
      <c r="H17">
        <v>1</v>
      </c>
      <c r="I17" t="s">
        <v>365</v>
      </c>
      <c r="J17" t="s">
        <v>3</v>
      </c>
      <c r="K17" t="s">
        <v>366</v>
      </c>
      <c r="L17">
        <v>1191</v>
      </c>
      <c r="N17">
        <v>1013</v>
      </c>
      <c r="O17" t="s">
        <v>364</v>
      </c>
      <c r="P17" t="s">
        <v>364</v>
      </c>
      <c r="Q17">
        <v>1</v>
      </c>
      <c r="X17">
        <v>35.6</v>
      </c>
      <c r="Y17">
        <v>0</v>
      </c>
      <c r="Z17">
        <v>0</v>
      </c>
      <c r="AA17">
        <v>0</v>
      </c>
      <c r="AB17">
        <v>412.08</v>
      </c>
      <c r="AC17">
        <v>0</v>
      </c>
      <c r="AD17">
        <v>1</v>
      </c>
      <c r="AE17">
        <v>1</v>
      </c>
      <c r="AF17" t="s">
        <v>21</v>
      </c>
      <c r="AG17">
        <v>42.72</v>
      </c>
      <c r="AH17">
        <v>2</v>
      </c>
      <c r="AI17">
        <v>388458689</v>
      </c>
      <c r="AJ17">
        <v>20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ROW(Source!A41)</f>
        <v>41</v>
      </c>
      <c r="B18">
        <v>388458690</v>
      </c>
      <c r="C18">
        <v>388371214</v>
      </c>
      <c r="D18">
        <v>342640393</v>
      </c>
      <c r="E18">
        <v>113</v>
      </c>
      <c r="F18">
        <v>1</v>
      </c>
      <c r="G18">
        <v>1</v>
      </c>
      <c r="H18">
        <v>1</v>
      </c>
      <c r="I18" t="s">
        <v>367</v>
      </c>
      <c r="J18" t="s">
        <v>3</v>
      </c>
      <c r="K18" t="s">
        <v>368</v>
      </c>
      <c r="L18">
        <v>1191</v>
      </c>
      <c r="N18">
        <v>1013</v>
      </c>
      <c r="O18" t="s">
        <v>364</v>
      </c>
      <c r="P18" t="s">
        <v>364</v>
      </c>
      <c r="Q18">
        <v>1</v>
      </c>
      <c r="X18">
        <v>1.27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21</v>
      </c>
      <c r="AG18">
        <v>1.524</v>
      </c>
      <c r="AH18">
        <v>2</v>
      </c>
      <c r="AI18">
        <v>388458690</v>
      </c>
      <c r="AJ18">
        <v>21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ROW(Source!A41)</f>
        <v>41</v>
      </c>
      <c r="B19">
        <v>388458691</v>
      </c>
      <c r="C19">
        <v>388371214</v>
      </c>
      <c r="D19">
        <v>342764927</v>
      </c>
      <c r="E19">
        <v>1</v>
      </c>
      <c r="F19">
        <v>1</v>
      </c>
      <c r="G19">
        <v>1</v>
      </c>
      <c r="H19">
        <v>2</v>
      </c>
      <c r="I19" t="s">
        <v>399</v>
      </c>
      <c r="J19" t="s">
        <v>400</v>
      </c>
      <c r="K19" t="s">
        <v>401</v>
      </c>
      <c r="L19">
        <v>1368</v>
      </c>
      <c r="N19">
        <v>1011</v>
      </c>
      <c r="O19" t="s">
        <v>372</v>
      </c>
      <c r="P19" t="s">
        <v>372</v>
      </c>
      <c r="Q19">
        <v>1</v>
      </c>
      <c r="X19">
        <v>1.27</v>
      </c>
      <c r="Y19">
        <v>0</v>
      </c>
      <c r="Z19">
        <v>37.32</v>
      </c>
      <c r="AA19">
        <v>441.78</v>
      </c>
      <c r="AB19">
        <v>0</v>
      </c>
      <c r="AC19">
        <v>0</v>
      </c>
      <c r="AD19">
        <v>1</v>
      </c>
      <c r="AE19">
        <v>0</v>
      </c>
      <c r="AF19" t="s">
        <v>21</v>
      </c>
      <c r="AG19">
        <v>1.524</v>
      </c>
      <c r="AH19">
        <v>2</v>
      </c>
      <c r="AI19">
        <v>388458691</v>
      </c>
      <c r="AJ19">
        <v>22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ROW(Source!A41)</f>
        <v>41</v>
      </c>
      <c r="B20">
        <v>388458692</v>
      </c>
      <c r="C20">
        <v>388371214</v>
      </c>
      <c r="D20">
        <v>342764998</v>
      </c>
      <c r="E20">
        <v>1</v>
      </c>
      <c r="F20">
        <v>1</v>
      </c>
      <c r="G20">
        <v>1</v>
      </c>
      <c r="H20">
        <v>2</v>
      </c>
      <c r="I20" t="s">
        <v>403</v>
      </c>
      <c r="J20" t="s">
        <v>404</v>
      </c>
      <c r="K20" t="s">
        <v>405</v>
      </c>
      <c r="L20">
        <v>1368</v>
      </c>
      <c r="N20">
        <v>1011</v>
      </c>
      <c r="O20" t="s">
        <v>372</v>
      </c>
      <c r="P20" t="s">
        <v>372</v>
      </c>
      <c r="Q20">
        <v>1</v>
      </c>
      <c r="X20">
        <v>7.82</v>
      </c>
      <c r="Y20">
        <v>0</v>
      </c>
      <c r="Z20">
        <v>8.5399999999999991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21</v>
      </c>
      <c r="AG20">
        <v>9.3840000000000003</v>
      </c>
      <c r="AH20">
        <v>2</v>
      </c>
      <c r="AI20">
        <v>388458692</v>
      </c>
      <c r="AJ20">
        <v>23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ROW(Source!A41)</f>
        <v>41</v>
      </c>
      <c r="B21">
        <v>388458693</v>
      </c>
      <c r="C21">
        <v>388371214</v>
      </c>
      <c r="D21">
        <v>342715725</v>
      </c>
      <c r="E21">
        <v>1</v>
      </c>
      <c r="F21">
        <v>1</v>
      </c>
      <c r="G21">
        <v>1</v>
      </c>
      <c r="H21">
        <v>3</v>
      </c>
      <c r="I21" t="s">
        <v>377</v>
      </c>
      <c r="J21" t="s">
        <v>378</v>
      </c>
      <c r="K21" t="s">
        <v>379</v>
      </c>
      <c r="L21">
        <v>1339</v>
      </c>
      <c r="N21">
        <v>1007</v>
      </c>
      <c r="O21" t="s">
        <v>32</v>
      </c>
      <c r="P21" t="s">
        <v>32</v>
      </c>
      <c r="Q21">
        <v>1</v>
      </c>
      <c r="X21">
        <v>3.5</v>
      </c>
      <c r="Y21">
        <v>35.71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3.5</v>
      </c>
      <c r="AH21">
        <v>2</v>
      </c>
      <c r="AI21">
        <v>388458693</v>
      </c>
      <c r="AJ21">
        <v>24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ROW(Source!A41)</f>
        <v>41</v>
      </c>
      <c r="B22">
        <v>388458694</v>
      </c>
      <c r="C22">
        <v>388371214</v>
      </c>
      <c r="D22">
        <v>342641550</v>
      </c>
      <c r="E22">
        <v>113</v>
      </c>
      <c r="F22">
        <v>1</v>
      </c>
      <c r="G22">
        <v>1</v>
      </c>
      <c r="H22">
        <v>3</v>
      </c>
      <c r="I22" t="s">
        <v>95</v>
      </c>
      <c r="J22" t="s">
        <v>3</v>
      </c>
      <c r="K22" t="s">
        <v>96</v>
      </c>
      <c r="L22">
        <v>1339</v>
      </c>
      <c r="N22">
        <v>1007</v>
      </c>
      <c r="O22" t="s">
        <v>32</v>
      </c>
      <c r="P22" t="s">
        <v>32</v>
      </c>
      <c r="Q22">
        <v>1</v>
      </c>
      <c r="X22">
        <v>2.04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2.04</v>
      </c>
      <c r="AH22">
        <v>2</v>
      </c>
      <c r="AI22">
        <v>388458694</v>
      </c>
      <c r="AJ22">
        <v>25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ROW(Source!A44)</f>
        <v>44</v>
      </c>
      <c r="B23">
        <v>388459074</v>
      </c>
      <c r="C23">
        <v>388371230</v>
      </c>
      <c r="D23">
        <v>342640165</v>
      </c>
      <c r="E23">
        <v>113</v>
      </c>
      <c r="F23">
        <v>1</v>
      </c>
      <c r="G23">
        <v>1</v>
      </c>
      <c r="H23">
        <v>1</v>
      </c>
      <c r="I23" t="s">
        <v>365</v>
      </c>
      <c r="J23" t="s">
        <v>3</v>
      </c>
      <c r="K23" t="s">
        <v>366</v>
      </c>
      <c r="L23">
        <v>1191</v>
      </c>
      <c r="N23">
        <v>1013</v>
      </c>
      <c r="O23" t="s">
        <v>364</v>
      </c>
      <c r="P23" t="s">
        <v>364</v>
      </c>
      <c r="Q23">
        <v>1</v>
      </c>
      <c r="X23">
        <v>0.44</v>
      </c>
      <c r="Y23">
        <v>0</v>
      </c>
      <c r="Z23">
        <v>0</v>
      </c>
      <c r="AA23">
        <v>0</v>
      </c>
      <c r="AB23">
        <v>412.08</v>
      </c>
      <c r="AC23">
        <v>0</v>
      </c>
      <c r="AD23">
        <v>1</v>
      </c>
      <c r="AE23">
        <v>1</v>
      </c>
      <c r="AF23" t="s">
        <v>106</v>
      </c>
      <c r="AG23">
        <v>6.3360000000000003</v>
      </c>
      <c r="AH23">
        <v>2</v>
      </c>
      <c r="AI23">
        <v>388459074</v>
      </c>
      <c r="AJ23">
        <v>27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ROW(Source!A44)</f>
        <v>44</v>
      </c>
      <c r="B24">
        <v>388459075</v>
      </c>
      <c r="C24">
        <v>388371230</v>
      </c>
      <c r="D24">
        <v>342640393</v>
      </c>
      <c r="E24">
        <v>113</v>
      </c>
      <c r="F24">
        <v>1</v>
      </c>
      <c r="G24">
        <v>1</v>
      </c>
      <c r="H24">
        <v>1</v>
      </c>
      <c r="I24" t="s">
        <v>367</v>
      </c>
      <c r="J24" t="s">
        <v>3</v>
      </c>
      <c r="K24" t="s">
        <v>368</v>
      </c>
      <c r="L24">
        <v>1191</v>
      </c>
      <c r="N24">
        <v>1013</v>
      </c>
      <c r="O24" t="s">
        <v>364</v>
      </c>
      <c r="P24" t="s">
        <v>364</v>
      </c>
      <c r="Q24">
        <v>1</v>
      </c>
      <c r="X24">
        <v>0.21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106</v>
      </c>
      <c r="AG24">
        <v>3.024</v>
      </c>
      <c r="AH24">
        <v>2</v>
      </c>
      <c r="AI24">
        <v>388459075</v>
      </c>
      <c r="AJ24">
        <v>28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ROW(Source!A44)</f>
        <v>44</v>
      </c>
      <c r="B25">
        <v>388459076</v>
      </c>
      <c r="C25">
        <v>388371230</v>
      </c>
      <c r="D25">
        <v>342764927</v>
      </c>
      <c r="E25">
        <v>1</v>
      </c>
      <c r="F25">
        <v>1</v>
      </c>
      <c r="G25">
        <v>1</v>
      </c>
      <c r="H25">
        <v>2</v>
      </c>
      <c r="I25" t="s">
        <v>399</v>
      </c>
      <c r="J25" t="s">
        <v>400</v>
      </c>
      <c r="K25" t="s">
        <v>401</v>
      </c>
      <c r="L25">
        <v>1368</v>
      </c>
      <c r="N25">
        <v>1011</v>
      </c>
      <c r="O25" t="s">
        <v>372</v>
      </c>
      <c r="P25" t="s">
        <v>372</v>
      </c>
      <c r="Q25">
        <v>1</v>
      </c>
      <c r="X25">
        <v>0.21</v>
      </c>
      <c r="Y25">
        <v>0</v>
      </c>
      <c r="Z25">
        <v>37.32</v>
      </c>
      <c r="AA25">
        <v>441.78</v>
      </c>
      <c r="AB25">
        <v>0</v>
      </c>
      <c r="AC25">
        <v>0</v>
      </c>
      <c r="AD25">
        <v>1</v>
      </c>
      <c r="AE25">
        <v>0</v>
      </c>
      <c r="AF25" t="s">
        <v>106</v>
      </c>
      <c r="AG25">
        <v>3.024</v>
      </c>
      <c r="AH25">
        <v>2</v>
      </c>
      <c r="AI25">
        <v>388459076</v>
      </c>
      <c r="AJ25">
        <v>29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ROW(Source!A44)</f>
        <v>44</v>
      </c>
      <c r="B26">
        <v>388459077</v>
      </c>
      <c r="C26">
        <v>388371230</v>
      </c>
      <c r="D26">
        <v>342764998</v>
      </c>
      <c r="E26">
        <v>1</v>
      </c>
      <c r="F26">
        <v>1</v>
      </c>
      <c r="G26">
        <v>1</v>
      </c>
      <c r="H26">
        <v>2</v>
      </c>
      <c r="I26" t="s">
        <v>403</v>
      </c>
      <c r="J26" t="s">
        <v>404</v>
      </c>
      <c r="K26" t="s">
        <v>405</v>
      </c>
      <c r="L26">
        <v>1368</v>
      </c>
      <c r="N26">
        <v>1011</v>
      </c>
      <c r="O26" t="s">
        <v>372</v>
      </c>
      <c r="P26" t="s">
        <v>372</v>
      </c>
      <c r="Q26">
        <v>1</v>
      </c>
      <c r="X26">
        <v>2</v>
      </c>
      <c r="Y26">
        <v>0</v>
      </c>
      <c r="Z26">
        <v>8.5399999999999991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106</v>
      </c>
      <c r="AG26">
        <v>28.799999999999997</v>
      </c>
      <c r="AH26">
        <v>2</v>
      </c>
      <c r="AI26">
        <v>388459077</v>
      </c>
      <c r="AJ26">
        <v>30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ROW(Source!A44)</f>
        <v>44</v>
      </c>
      <c r="B27">
        <v>388459078</v>
      </c>
      <c r="C27">
        <v>388371230</v>
      </c>
      <c r="D27">
        <v>342641550</v>
      </c>
      <c r="E27">
        <v>113</v>
      </c>
      <c r="F27">
        <v>1</v>
      </c>
      <c r="G27">
        <v>1</v>
      </c>
      <c r="H27">
        <v>3</v>
      </c>
      <c r="I27" t="s">
        <v>95</v>
      </c>
      <c r="J27" t="s">
        <v>3</v>
      </c>
      <c r="K27" t="s">
        <v>96</v>
      </c>
      <c r="L27">
        <v>1339</v>
      </c>
      <c r="N27">
        <v>1007</v>
      </c>
      <c r="O27" t="s">
        <v>32</v>
      </c>
      <c r="P27" t="s">
        <v>32</v>
      </c>
      <c r="Q27">
        <v>1</v>
      </c>
      <c r="X27">
        <v>0.51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105</v>
      </c>
      <c r="AG27">
        <v>6.12</v>
      </c>
      <c r="AH27">
        <v>2</v>
      </c>
      <c r="AI27">
        <v>388459078</v>
      </c>
      <c r="AJ27">
        <v>31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ROW(Source!A47)</f>
        <v>47</v>
      </c>
      <c r="B28">
        <v>388459658</v>
      </c>
      <c r="C28">
        <v>388371244</v>
      </c>
      <c r="D28">
        <v>342640203</v>
      </c>
      <c r="E28">
        <v>113</v>
      </c>
      <c r="F28">
        <v>1</v>
      </c>
      <c r="G28">
        <v>1</v>
      </c>
      <c r="H28">
        <v>1</v>
      </c>
      <c r="I28" t="s">
        <v>406</v>
      </c>
      <c r="J28" t="s">
        <v>3</v>
      </c>
      <c r="K28" t="s">
        <v>407</v>
      </c>
      <c r="L28">
        <v>1191</v>
      </c>
      <c r="N28">
        <v>1013</v>
      </c>
      <c r="O28" t="s">
        <v>364</v>
      </c>
      <c r="P28" t="s">
        <v>364</v>
      </c>
      <c r="Q28">
        <v>1</v>
      </c>
      <c r="X28">
        <v>11.6</v>
      </c>
      <c r="Y28">
        <v>0</v>
      </c>
      <c r="Z28">
        <v>0</v>
      </c>
      <c r="AA28">
        <v>0</v>
      </c>
      <c r="AB28">
        <v>458.48</v>
      </c>
      <c r="AC28">
        <v>0</v>
      </c>
      <c r="AD28">
        <v>1</v>
      </c>
      <c r="AE28">
        <v>1</v>
      </c>
      <c r="AF28" t="s">
        <v>21</v>
      </c>
      <c r="AG28">
        <v>13.92</v>
      </c>
      <c r="AH28">
        <v>2</v>
      </c>
      <c r="AI28">
        <v>388459658</v>
      </c>
      <c r="AJ28">
        <v>33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ROW(Source!A47)</f>
        <v>47</v>
      </c>
      <c r="B29">
        <v>388459659</v>
      </c>
      <c r="C29">
        <v>388371244</v>
      </c>
      <c r="D29">
        <v>342640393</v>
      </c>
      <c r="E29">
        <v>113</v>
      </c>
      <c r="F29">
        <v>1</v>
      </c>
      <c r="G29">
        <v>1</v>
      </c>
      <c r="H29">
        <v>1</v>
      </c>
      <c r="I29" t="s">
        <v>367</v>
      </c>
      <c r="J29" t="s">
        <v>3</v>
      </c>
      <c r="K29" t="s">
        <v>368</v>
      </c>
      <c r="L29">
        <v>1191</v>
      </c>
      <c r="N29">
        <v>1013</v>
      </c>
      <c r="O29" t="s">
        <v>364</v>
      </c>
      <c r="P29" t="s">
        <v>364</v>
      </c>
      <c r="Q29">
        <v>1</v>
      </c>
      <c r="X29">
        <v>0.35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21</v>
      </c>
      <c r="AG29">
        <v>0.42</v>
      </c>
      <c r="AH29">
        <v>2</v>
      </c>
      <c r="AI29">
        <v>388459659</v>
      </c>
      <c r="AJ29">
        <v>34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ROW(Source!A47)</f>
        <v>47</v>
      </c>
      <c r="B30">
        <v>388459660</v>
      </c>
      <c r="C30">
        <v>388371244</v>
      </c>
      <c r="D30">
        <v>342764741</v>
      </c>
      <c r="E30">
        <v>1</v>
      </c>
      <c r="F30">
        <v>1</v>
      </c>
      <c r="G30">
        <v>1</v>
      </c>
      <c r="H30">
        <v>2</v>
      </c>
      <c r="I30" t="s">
        <v>408</v>
      </c>
      <c r="J30" t="s">
        <v>409</v>
      </c>
      <c r="K30" t="s">
        <v>410</v>
      </c>
      <c r="L30">
        <v>1368</v>
      </c>
      <c r="N30">
        <v>1011</v>
      </c>
      <c r="O30" t="s">
        <v>372</v>
      </c>
      <c r="P30" t="s">
        <v>372</v>
      </c>
      <c r="Q30">
        <v>1</v>
      </c>
      <c r="X30">
        <v>0.15</v>
      </c>
      <c r="Y30">
        <v>0</v>
      </c>
      <c r="Z30">
        <v>1552.12</v>
      </c>
      <c r="AA30">
        <v>668.23</v>
      </c>
      <c r="AB30">
        <v>0</v>
      </c>
      <c r="AC30">
        <v>0</v>
      </c>
      <c r="AD30">
        <v>1</v>
      </c>
      <c r="AE30">
        <v>0</v>
      </c>
      <c r="AF30" t="s">
        <v>21</v>
      </c>
      <c r="AG30">
        <v>0.18</v>
      </c>
      <c r="AH30">
        <v>2</v>
      </c>
      <c r="AI30">
        <v>388459660</v>
      </c>
      <c r="AJ30">
        <v>35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ROW(Source!A47)</f>
        <v>47</v>
      </c>
      <c r="B31">
        <v>388459661</v>
      </c>
      <c r="C31">
        <v>388371244</v>
      </c>
      <c r="D31">
        <v>342765643</v>
      </c>
      <c r="E31">
        <v>1</v>
      </c>
      <c r="F31">
        <v>1</v>
      </c>
      <c r="G31">
        <v>1</v>
      </c>
      <c r="H31">
        <v>2</v>
      </c>
      <c r="I31" t="s">
        <v>392</v>
      </c>
      <c r="J31" t="s">
        <v>393</v>
      </c>
      <c r="K31" t="s">
        <v>394</v>
      </c>
      <c r="L31">
        <v>1368</v>
      </c>
      <c r="N31">
        <v>1011</v>
      </c>
      <c r="O31" t="s">
        <v>372</v>
      </c>
      <c r="P31" t="s">
        <v>372</v>
      </c>
      <c r="Q31">
        <v>1</v>
      </c>
      <c r="X31">
        <v>0.2</v>
      </c>
      <c r="Y31">
        <v>0</v>
      </c>
      <c r="Z31">
        <v>477.92</v>
      </c>
      <c r="AA31">
        <v>497.46</v>
      </c>
      <c r="AB31">
        <v>0</v>
      </c>
      <c r="AC31">
        <v>0</v>
      </c>
      <c r="AD31">
        <v>1</v>
      </c>
      <c r="AE31">
        <v>0</v>
      </c>
      <c r="AF31" t="s">
        <v>21</v>
      </c>
      <c r="AG31">
        <v>0.24</v>
      </c>
      <c r="AH31">
        <v>2</v>
      </c>
      <c r="AI31">
        <v>388459661</v>
      </c>
      <c r="AJ31">
        <v>36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ROW(Source!A47)</f>
        <v>47</v>
      </c>
      <c r="B32">
        <v>388459662</v>
      </c>
      <c r="C32">
        <v>388371244</v>
      </c>
      <c r="D32">
        <v>342723987</v>
      </c>
      <c r="E32">
        <v>1</v>
      </c>
      <c r="F32">
        <v>1</v>
      </c>
      <c r="G32">
        <v>1</v>
      </c>
      <c r="H32">
        <v>3</v>
      </c>
      <c r="I32" t="s">
        <v>411</v>
      </c>
      <c r="J32" t="s">
        <v>412</v>
      </c>
      <c r="K32" t="s">
        <v>413</v>
      </c>
      <c r="L32">
        <v>1348</v>
      </c>
      <c r="N32">
        <v>1009</v>
      </c>
      <c r="O32" t="s">
        <v>112</v>
      </c>
      <c r="P32" t="s">
        <v>112</v>
      </c>
      <c r="Q32">
        <v>1000</v>
      </c>
      <c r="X32">
        <v>2.8000000000000001E-2</v>
      </c>
      <c r="Y32">
        <v>88783.86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2.8000000000000001E-2</v>
      </c>
      <c r="AH32">
        <v>2</v>
      </c>
      <c r="AI32">
        <v>388459662</v>
      </c>
      <c r="AJ32">
        <v>37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ROW(Source!A47)</f>
        <v>47</v>
      </c>
      <c r="B33">
        <v>388459663</v>
      </c>
      <c r="C33">
        <v>388371244</v>
      </c>
      <c r="D33">
        <v>342642995</v>
      </c>
      <c r="E33">
        <v>113</v>
      </c>
      <c r="F33">
        <v>1</v>
      </c>
      <c r="G33">
        <v>1</v>
      </c>
      <c r="H33">
        <v>3</v>
      </c>
      <c r="I33" t="s">
        <v>119</v>
      </c>
      <c r="J33" t="s">
        <v>3</v>
      </c>
      <c r="K33" t="s">
        <v>120</v>
      </c>
      <c r="L33">
        <v>1348</v>
      </c>
      <c r="N33">
        <v>1009</v>
      </c>
      <c r="O33" t="s">
        <v>112</v>
      </c>
      <c r="P33" t="s">
        <v>112</v>
      </c>
      <c r="Q33">
        <v>1000</v>
      </c>
      <c r="X33">
        <v>1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3</v>
      </c>
      <c r="AG33">
        <v>1</v>
      </c>
      <c r="AH33">
        <v>2</v>
      </c>
      <c r="AI33">
        <v>388459663</v>
      </c>
      <c r="AJ33">
        <v>38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ROW(Source!A50)</f>
        <v>50</v>
      </c>
      <c r="B34">
        <v>388460441</v>
      </c>
      <c r="C34">
        <v>388371260</v>
      </c>
      <c r="D34">
        <v>342640208</v>
      </c>
      <c r="E34">
        <v>113</v>
      </c>
      <c r="F34">
        <v>1</v>
      </c>
      <c r="G34">
        <v>1</v>
      </c>
      <c r="H34">
        <v>1</v>
      </c>
      <c r="I34" t="s">
        <v>380</v>
      </c>
      <c r="J34" t="s">
        <v>3</v>
      </c>
      <c r="K34" t="s">
        <v>381</v>
      </c>
      <c r="L34">
        <v>1191</v>
      </c>
      <c r="N34">
        <v>1013</v>
      </c>
      <c r="O34" t="s">
        <v>364</v>
      </c>
      <c r="P34" t="s">
        <v>364</v>
      </c>
      <c r="Q34">
        <v>1</v>
      </c>
      <c r="X34">
        <v>162</v>
      </c>
      <c r="Y34">
        <v>0</v>
      </c>
      <c r="Z34">
        <v>0</v>
      </c>
      <c r="AA34">
        <v>0</v>
      </c>
      <c r="AB34">
        <v>469.62</v>
      </c>
      <c r="AC34">
        <v>0</v>
      </c>
      <c r="AD34">
        <v>1</v>
      </c>
      <c r="AE34">
        <v>1</v>
      </c>
      <c r="AF34" t="s">
        <v>21</v>
      </c>
      <c r="AG34">
        <v>194.4</v>
      </c>
      <c r="AH34">
        <v>2</v>
      </c>
      <c r="AI34">
        <v>388460441</v>
      </c>
      <c r="AJ34">
        <v>40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ROW(Source!A50)</f>
        <v>50</v>
      </c>
      <c r="B35">
        <v>388460442</v>
      </c>
      <c r="C35">
        <v>388371260</v>
      </c>
      <c r="D35">
        <v>342640393</v>
      </c>
      <c r="E35">
        <v>113</v>
      </c>
      <c r="F35">
        <v>1</v>
      </c>
      <c r="G35">
        <v>1</v>
      </c>
      <c r="H35">
        <v>1</v>
      </c>
      <c r="I35" t="s">
        <v>367</v>
      </c>
      <c r="J35" t="s">
        <v>3</v>
      </c>
      <c r="K35" t="s">
        <v>368</v>
      </c>
      <c r="L35">
        <v>1191</v>
      </c>
      <c r="N35">
        <v>1013</v>
      </c>
      <c r="O35" t="s">
        <v>364</v>
      </c>
      <c r="P35" t="s">
        <v>364</v>
      </c>
      <c r="Q35">
        <v>1</v>
      </c>
      <c r="X35">
        <v>25.6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21</v>
      </c>
      <c r="AG35">
        <v>30.72</v>
      </c>
      <c r="AH35">
        <v>2</v>
      </c>
      <c r="AI35">
        <v>388460442</v>
      </c>
      <c r="AJ35">
        <v>41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ROW(Source!A50)</f>
        <v>50</v>
      </c>
      <c r="B36">
        <v>388460443</v>
      </c>
      <c r="C36">
        <v>388371260</v>
      </c>
      <c r="D36">
        <v>342764689</v>
      </c>
      <c r="E36">
        <v>1</v>
      </c>
      <c r="F36">
        <v>1</v>
      </c>
      <c r="G36">
        <v>1</v>
      </c>
      <c r="H36">
        <v>2</v>
      </c>
      <c r="I36" t="s">
        <v>414</v>
      </c>
      <c r="J36" t="s">
        <v>415</v>
      </c>
      <c r="K36" t="s">
        <v>416</v>
      </c>
      <c r="L36">
        <v>1368</v>
      </c>
      <c r="N36">
        <v>1011</v>
      </c>
      <c r="O36" t="s">
        <v>372</v>
      </c>
      <c r="P36" t="s">
        <v>372</v>
      </c>
      <c r="Q36">
        <v>1</v>
      </c>
      <c r="X36">
        <v>24.9</v>
      </c>
      <c r="Y36">
        <v>0</v>
      </c>
      <c r="Z36">
        <v>622.62</v>
      </c>
      <c r="AA36">
        <v>668.23</v>
      </c>
      <c r="AB36">
        <v>0</v>
      </c>
      <c r="AC36">
        <v>0</v>
      </c>
      <c r="AD36">
        <v>1</v>
      </c>
      <c r="AE36">
        <v>0</v>
      </c>
      <c r="AF36" t="s">
        <v>21</v>
      </c>
      <c r="AG36">
        <v>29.879999999999995</v>
      </c>
      <c r="AH36">
        <v>2</v>
      </c>
      <c r="AI36">
        <v>388460443</v>
      </c>
      <c r="AJ36">
        <v>42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ROW(Source!A50)</f>
        <v>50</v>
      </c>
      <c r="B37">
        <v>388460444</v>
      </c>
      <c r="C37">
        <v>388371260</v>
      </c>
      <c r="D37">
        <v>342765643</v>
      </c>
      <c r="E37">
        <v>1</v>
      </c>
      <c r="F37">
        <v>1</v>
      </c>
      <c r="G37">
        <v>1</v>
      </c>
      <c r="H37">
        <v>2</v>
      </c>
      <c r="I37" t="s">
        <v>392</v>
      </c>
      <c r="J37" t="s">
        <v>393</v>
      </c>
      <c r="K37" t="s">
        <v>394</v>
      </c>
      <c r="L37">
        <v>1368</v>
      </c>
      <c r="N37">
        <v>1011</v>
      </c>
      <c r="O37" t="s">
        <v>372</v>
      </c>
      <c r="P37" t="s">
        <v>372</v>
      </c>
      <c r="Q37">
        <v>1</v>
      </c>
      <c r="X37">
        <v>0.7</v>
      </c>
      <c r="Y37">
        <v>0</v>
      </c>
      <c r="Z37">
        <v>477.92</v>
      </c>
      <c r="AA37">
        <v>497.46</v>
      </c>
      <c r="AB37">
        <v>0</v>
      </c>
      <c r="AC37">
        <v>0</v>
      </c>
      <c r="AD37">
        <v>1</v>
      </c>
      <c r="AE37">
        <v>0</v>
      </c>
      <c r="AF37" t="s">
        <v>21</v>
      </c>
      <c r="AG37">
        <v>0.84</v>
      </c>
      <c r="AH37">
        <v>2</v>
      </c>
      <c r="AI37">
        <v>388460444</v>
      </c>
      <c r="AJ37">
        <v>43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ROW(Source!A50)</f>
        <v>50</v>
      </c>
      <c r="B38">
        <v>388460445</v>
      </c>
      <c r="C38">
        <v>388371260</v>
      </c>
      <c r="D38">
        <v>342716180</v>
      </c>
      <c r="E38">
        <v>1</v>
      </c>
      <c r="F38">
        <v>1</v>
      </c>
      <c r="G38">
        <v>1</v>
      </c>
      <c r="H38">
        <v>3</v>
      </c>
      <c r="I38" t="s">
        <v>417</v>
      </c>
      <c r="J38" t="s">
        <v>418</v>
      </c>
      <c r="K38" t="s">
        <v>419</v>
      </c>
      <c r="L38">
        <v>1346</v>
      </c>
      <c r="N38">
        <v>1009</v>
      </c>
      <c r="O38" t="s">
        <v>420</v>
      </c>
      <c r="P38" t="s">
        <v>420</v>
      </c>
      <c r="Q38">
        <v>1</v>
      </c>
      <c r="X38">
        <v>80</v>
      </c>
      <c r="Y38">
        <v>92.95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80</v>
      </c>
      <c r="AH38">
        <v>2</v>
      </c>
      <c r="AI38">
        <v>388460445</v>
      </c>
      <c r="AJ38">
        <v>44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ROW(Source!A50)</f>
        <v>50</v>
      </c>
      <c r="B39">
        <v>388460447</v>
      </c>
      <c r="C39">
        <v>388371260</v>
      </c>
      <c r="D39">
        <v>342641491</v>
      </c>
      <c r="E39">
        <v>113</v>
      </c>
      <c r="F39">
        <v>1</v>
      </c>
      <c r="G39">
        <v>1</v>
      </c>
      <c r="H39">
        <v>3</v>
      </c>
      <c r="I39" t="s">
        <v>133</v>
      </c>
      <c r="J39" t="s">
        <v>3</v>
      </c>
      <c r="K39" t="s">
        <v>134</v>
      </c>
      <c r="L39">
        <v>1339</v>
      </c>
      <c r="N39">
        <v>1007</v>
      </c>
      <c r="O39" t="s">
        <v>32</v>
      </c>
      <c r="P39" t="s">
        <v>32</v>
      </c>
      <c r="Q39">
        <v>1</v>
      </c>
      <c r="X39">
        <v>0.55000000000000004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0.55000000000000004</v>
      </c>
      <c r="AH39">
        <v>2</v>
      </c>
      <c r="AI39">
        <v>388460447</v>
      </c>
      <c r="AJ39">
        <v>45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ROW(Source!A50)</f>
        <v>50</v>
      </c>
      <c r="B40">
        <v>388460448</v>
      </c>
      <c r="C40">
        <v>388371260</v>
      </c>
      <c r="D40">
        <v>342719390</v>
      </c>
      <c r="E40">
        <v>1</v>
      </c>
      <c r="F40">
        <v>1</v>
      </c>
      <c r="G40">
        <v>1</v>
      </c>
      <c r="H40">
        <v>3</v>
      </c>
      <c r="I40" t="s">
        <v>421</v>
      </c>
      <c r="J40" t="s">
        <v>422</v>
      </c>
      <c r="K40" t="s">
        <v>423</v>
      </c>
      <c r="L40">
        <v>1339</v>
      </c>
      <c r="N40">
        <v>1007</v>
      </c>
      <c r="O40" t="s">
        <v>32</v>
      </c>
      <c r="P40" t="s">
        <v>32</v>
      </c>
      <c r="Q40">
        <v>1</v>
      </c>
      <c r="X40">
        <v>1.5</v>
      </c>
      <c r="Y40">
        <v>4909.55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1.5</v>
      </c>
      <c r="AH40">
        <v>2</v>
      </c>
      <c r="AI40">
        <v>388460448</v>
      </c>
      <c r="AJ40">
        <v>47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ROW(Source!A50)</f>
        <v>50</v>
      </c>
      <c r="B41">
        <v>388460449</v>
      </c>
      <c r="C41">
        <v>388371260</v>
      </c>
      <c r="D41">
        <v>342641851</v>
      </c>
      <c r="E41">
        <v>113</v>
      </c>
      <c r="F41">
        <v>1</v>
      </c>
      <c r="G41">
        <v>1</v>
      </c>
      <c r="H41">
        <v>3</v>
      </c>
      <c r="I41" t="s">
        <v>136</v>
      </c>
      <c r="J41" t="s">
        <v>3</v>
      </c>
      <c r="K41" t="s">
        <v>137</v>
      </c>
      <c r="L41">
        <v>1371</v>
      </c>
      <c r="N41">
        <v>1013</v>
      </c>
      <c r="O41" t="s">
        <v>60</v>
      </c>
      <c r="P41" t="s">
        <v>60</v>
      </c>
      <c r="Q41">
        <v>1</v>
      </c>
      <c r="X41">
        <v>100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3</v>
      </c>
      <c r="AG41">
        <v>100</v>
      </c>
      <c r="AH41">
        <v>2</v>
      </c>
      <c r="AI41">
        <v>388460449</v>
      </c>
      <c r="AJ41">
        <v>48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ROW(Source!A55)</f>
        <v>55</v>
      </c>
      <c r="B42">
        <v>388461727</v>
      </c>
      <c r="C42">
        <v>388371283</v>
      </c>
      <c r="D42">
        <v>342640232</v>
      </c>
      <c r="E42">
        <v>113</v>
      </c>
      <c r="F42">
        <v>1</v>
      </c>
      <c r="G42">
        <v>1</v>
      </c>
      <c r="H42">
        <v>1</v>
      </c>
      <c r="I42" t="s">
        <v>424</v>
      </c>
      <c r="J42" t="s">
        <v>3</v>
      </c>
      <c r="K42" t="s">
        <v>425</v>
      </c>
      <c r="L42">
        <v>1191</v>
      </c>
      <c r="N42">
        <v>1013</v>
      </c>
      <c r="O42" t="s">
        <v>364</v>
      </c>
      <c r="P42" t="s">
        <v>364</v>
      </c>
      <c r="Q42">
        <v>1</v>
      </c>
      <c r="X42">
        <v>31.4</v>
      </c>
      <c r="Y42">
        <v>0</v>
      </c>
      <c r="Z42">
        <v>0</v>
      </c>
      <c r="AA42">
        <v>0</v>
      </c>
      <c r="AB42">
        <v>527.16</v>
      </c>
      <c r="AC42">
        <v>0</v>
      </c>
      <c r="AD42">
        <v>1</v>
      </c>
      <c r="AE42">
        <v>1</v>
      </c>
      <c r="AF42" t="s">
        <v>21</v>
      </c>
      <c r="AG42">
        <v>37.68</v>
      </c>
      <c r="AH42">
        <v>2</v>
      </c>
      <c r="AI42">
        <v>388461727</v>
      </c>
      <c r="AJ42">
        <v>50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ROW(Source!A55)</f>
        <v>55</v>
      </c>
      <c r="B43">
        <v>388461728</v>
      </c>
      <c r="C43">
        <v>388371283</v>
      </c>
      <c r="D43">
        <v>342640393</v>
      </c>
      <c r="E43">
        <v>113</v>
      </c>
      <c r="F43">
        <v>1</v>
      </c>
      <c r="G43">
        <v>1</v>
      </c>
      <c r="H43">
        <v>1</v>
      </c>
      <c r="I43" t="s">
        <v>367</v>
      </c>
      <c r="J43" t="s">
        <v>3</v>
      </c>
      <c r="K43" t="s">
        <v>368</v>
      </c>
      <c r="L43">
        <v>1191</v>
      </c>
      <c r="N43">
        <v>1013</v>
      </c>
      <c r="O43" t="s">
        <v>364</v>
      </c>
      <c r="P43" t="s">
        <v>364</v>
      </c>
      <c r="Q43">
        <v>1</v>
      </c>
      <c r="X43">
        <v>0.94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2</v>
      </c>
      <c r="AF43" t="s">
        <v>21</v>
      </c>
      <c r="AG43">
        <v>1.1279999999999999</v>
      </c>
      <c r="AH43">
        <v>2</v>
      </c>
      <c r="AI43">
        <v>388461728</v>
      </c>
      <c r="AJ43">
        <v>51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ROW(Source!A55)</f>
        <v>55</v>
      </c>
      <c r="B44">
        <v>388461729</v>
      </c>
      <c r="C44">
        <v>388371283</v>
      </c>
      <c r="D44">
        <v>342765643</v>
      </c>
      <c r="E44">
        <v>1</v>
      </c>
      <c r="F44">
        <v>1</v>
      </c>
      <c r="G44">
        <v>1</v>
      </c>
      <c r="H44">
        <v>2</v>
      </c>
      <c r="I44" t="s">
        <v>392</v>
      </c>
      <c r="J44" t="s">
        <v>393</v>
      </c>
      <c r="K44" t="s">
        <v>394</v>
      </c>
      <c r="L44">
        <v>1368</v>
      </c>
      <c r="N44">
        <v>1011</v>
      </c>
      <c r="O44" t="s">
        <v>372</v>
      </c>
      <c r="P44" t="s">
        <v>372</v>
      </c>
      <c r="Q44">
        <v>1</v>
      </c>
      <c r="X44">
        <v>0.94</v>
      </c>
      <c r="Y44">
        <v>0</v>
      </c>
      <c r="Z44">
        <v>477.92</v>
      </c>
      <c r="AA44">
        <v>497.46</v>
      </c>
      <c r="AB44">
        <v>0</v>
      </c>
      <c r="AC44">
        <v>0</v>
      </c>
      <c r="AD44">
        <v>1</v>
      </c>
      <c r="AE44">
        <v>0</v>
      </c>
      <c r="AF44" t="s">
        <v>21</v>
      </c>
      <c r="AG44">
        <v>1.1279999999999999</v>
      </c>
      <c r="AH44">
        <v>2</v>
      </c>
      <c r="AI44">
        <v>388461729</v>
      </c>
      <c r="AJ44">
        <v>52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ROW(Source!A55)</f>
        <v>55</v>
      </c>
      <c r="B45">
        <v>388461730</v>
      </c>
      <c r="C45">
        <v>388371283</v>
      </c>
      <c r="D45">
        <v>342765836</v>
      </c>
      <c r="E45">
        <v>1</v>
      </c>
      <c r="F45">
        <v>1</v>
      </c>
      <c r="G45">
        <v>1</v>
      </c>
      <c r="H45">
        <v>2</v>
      </c>
      <c r="I45" t="s">
        <v>426</v>
      </c>
      <c r="J45" t="s">
        <v>427</v>
      </c>
      <c r="K45" t="s">
        <v>428</v>
      </c>
      <c r="L45">
        <v>1368</v>
      </c>
      <c r="N45">
        <v>1011</v>
      </c>
      <c r="O45" t="s">
        <v>372</v>
      </c>
      <c r="P45" t="s">
        <v>372</v>
      </c>
      <c r="Q45">
        <v>1</v>
      </c>
      <c r="X45">
        <v>17.53</v>
      </c>
      <c r="Y45">
        <v>0</v>
      </c>
      <c r="Z45">
        <v>29.08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21</v>
      </c>
      <c r="AG45">
        <v>21.036000000000001</v>
      </c>
      <c r="AH45">
        <v>2</v>
      </c>
      <c r="AI45">
        <v>388461730</v>
      </c>
      <c r="AJ45">
        <v>53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ROW(Source!A55)</f>
        <v>55</v>
      </c>
      <c r="B46">
        <v>388461731</v>
      </c>
      <c r="C46">
        <v>388371283</v>
      </c>
      <c r="D46">
        <v>342716401</v>
      </c>
      <c r="E46">
        <v>1</v>
      </c>
      <c r="F46">
        <v>1</v>
      </c>
      <c r="G46">
        <v>1</v>
      </c>
      <c r="H46">
        <v>3</v>
      </c>
      <c r="I46" t="s">
        <v>429</v>
      </c>
      <c r="J46" t="s">
        <v>430</v>
      </c>
      <c r="K46" t="s">
        <v>431</v>
      </c>
      <c r="L46">
        <v>1348</v>
      </c>
      <c r="N46">
        <v>1009</v>
      </c>
      <c r="O46" t="s">
        <v>112</v>
      </c>
      <c r="P46" t="s">
        <v>112</v>
      </c>
      <c r="Q46">
        <v>1000</v>
      </c>
      <c r="X46">
        <v>0.03</v>
      </c>
      <c r="Y46">
        <v>148198.01999999999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0.03</v>
      </c>
      <c r="AH46">
        <v>2</v>
      </c>
      <c r="AI46">
        <v>388461731</v>
      </c>
      <c r="AJ46">
        <v>54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ROW(Source!A55)</f>
        <v>55</v>
      </c>
      <c r="B47">
        <v>388461732</v>
      </c>
      <c r="C47">
        <v>388371283</v>
      </c>
      <c r="D47">
        <v>342722067</v>
      </c>
      <c r="E47">
        <v>1</v>
      </c>
      <c r="F47">
        <v>1</v>
      </c>
      <c r="G47">
        <v>1</v>
      </c>
      <c r="H47">
        <v>3</v>
      </c>
      <c r="I47" t="s">
        <v>432</v>
      </c>
      <c r="J47" t="s">
        <v>433</v>
      </c>
      <c r="K47" t="s">
        <v>434</v>
      </c>
      <c r="L47">
        <v>1348</v>
      </c>
      <c r="N47">
        <v>1009</v>
      </c>
      <c r="O47" t="s">
        <v>112</v>
      </c>
      <c r="P47" t="s">
        <v>112</v>
      </c>
      <c r="Q47">
        <v>1000</v>
      </c>
      <c r="X47">
        <v>1</v>
      </c>
      <c r="Y47">
        <v>105278.81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</v>
      </c>
      <c r="AH47">
        <v>2</v>
      </c>
      <c r="AI47">
        <v>388461732</v>
      </c>
      <c r="AJ47">
        <v>55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ROW(Source!A92)</f>
        <v>92</v>
      </c>
      <c r="B48">
        <v>388461776</v>
      </c>
      <c r="C48">
        <v>388371300</v>
      </c>
      <c r="D48">
        <v>342640222</v>
      </c>
      <c r="E48">
        <v>113</v>
      </c>
      <c r="F48">
        <v>1</v>
      </c>
      <c r="G48">
        <v>1</v>
      </c>
      <c r="H48">
        <v>1</v>
      </c>
      <c r="I48" t="s">
        <v>435</v>
      </c>
      <c r="J48" t="s">
        <v>3</v>
      </c>
      <c r="K48" t="s">
        <v>436</v>
      </c>
      <c r="L48">
        <v>1191</v>
      </c>
      <c r="N48">
        <v>1013</v>
      </c>
      <c r="O48" t="s">
        <v>364</v>
      </c>
      <c r="P48" t="s">
        <v>364</v>
      </c>
      <c r="Q48">
        <v>1</v>
      </c>
      <c r="X48">
        <v>1.03</v>
      </c>
      <c r="Y48">
        <v>0</v>
      </c>
      <c r="Z48">
        <v>0</v>
      </c>
      <c r="AA48">
        <v>0</v>
      </c>
      <c r="AB48">
        <v>497.46</v>
      </c>
      <c r="AC48">
        <v>0</v>
      </c>
      <c r="AD48">
        <v>1</v>
      </c>
      <c r="AE48">
        <v>1</v>
      </c>
      <c r="AF48" t="s">
        <v>21</v>
      </c>
      <c r="AG48">
        <v>1.236</v>
      </c>
      <c r="AH48">
        <v>2</v>
      </c>
      <c r="AI48">
        <v>388461776</v>
      </c>
      <c r="AJ48">
        <v>57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ROW(Source!A92)</f>
        <v>92</v>
      </c>
      <c r="B49">
        <v>388461777</v>
      </c>
      <c r="C49">
        <v>388371300</v>
      </c>
      <c r="D49">
        <v>342640393</v>
      </c>
      <c r="E49">
        <v>113</v>
      </c>
      <c r="F49">
        <v>1</v>
      </c>
      <c r="G49">
        <v>1</v>
      </c>
      <c r="H49">
        <v>1</v>
      </c>
      <c r="I49" t="s">
        <v>367</v>
      </c>
      <c r="J49" t="s">
        <v>3</v>
      </c>
      <c r="K49" t="s">
        <v>368</v>
      </c>
      <c r="L49">
        <v>1191</v>
      </c>
      <c r="N49">
        <v>1013</v>
      </c>
      <c r="O49" t="s">
        <v>364</v>
      </c>
      <c r="P49" t="s">
        <v>364</v>
      </c>
      <c r="Q49">
        <v>1</v>
      </c>
      <c r="X49">
        <v>1.07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21</v>
      </c>
      <c r="AG49">
        <v>1.284</v>
      </c>
      <c r="AH49">
        <v>2</v>
      </c>
      <c r="AI49">
        <v>388461777</v>
      </c>
      <c r="AJ49">
        <v>58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ROW(Source!A92)</f>
        <v>92</v>
      </c>
      <c r="B50">
        <v>388461778</v>
      </c>
      <c r="C50">
        <v>388371300</v>
      </c>
      <c r="D50">
        <v>342764625</v>
      </c>
      <c r="E50">
        <v>1</v>
      </c>
      <c r="F50">
        <v>1</v>
      </c>
      <c r="G50">
        <v>1</v>
      </c>
      <c r="H50">
        <v>2</v>
      </c>
      <c r="I50" t="s">
        <v>437</v>
      </c>
      <c r="J50" t="s">
        <v>438</v>
      </c>
      <c r="K50" t="s">
        <v>439</v>
      </c>
      <c r="L50">
        <v>1368</v>
      </c>
      <c r="N50">
        <v>1011</v>
      </c>
      <c r="O50" t="s">
        <v>372</v>
      </c>
      <c r="P50" t="s">
        <v>372</v>
      </c>
      <c r="Q50">
        <v>1</v>
      </c>
      <c r="X50">
        <v>1.07</v>
      </c>
      <c r="Y50">
        <v>0</v>
      </c>
      <c r="Z50">
        <v>2088.77</v>
      </c>
      <c r="AA50">
        <v>571.71</v>
      </c>
      <c r="AB50">
        <v>0</v>
      </c>
      <c r="AC50">
        <v>0</v>
      </c>
      <c r="AD50">
        <v>1</v>
      </c>
      <c r="AE50">
        <v>0</v>
      </c>
      <c r="AF50" t="s">
        <v>21</v>
      </c>
      <c r="AG50">
        <v>1.284</v>
      </c>
      <c r="AH50">
        <v>2</v>
      </c>
      <c r="AI50">
        <v>388461778</v>
      </c>
      <c r="AJ50">
        <v>59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ROW(Source!A93)</f>
        <v>93</v>
      </c>
      <c r="B51">
        <v>388463355</v>
      </c>
      <c r="C51">
        <v>388371307</v>
      </c>
      <c r="D51">
        <v>342640232</v>
      </c>
      <c r="E51">
        <v>113</v>
      </c>
      <c r="F51">
        <v>1</v>
      </c>
      <c r="G51">
        <v>1</v>
      </c>
      <c r="H51">
        <v>1</v>
      </c>
      <c r="I51" t="s">
        <v>424</v>
      </c>
      <c r="J51" t="s">
        <v>3</v>
      </c>
      <c r="K51" t="s">
        <v>425</v>
      </c>
      <c r="L51">
        <v>1191</v>
      </c>
      <c r="N51">
        <v>1013</v>
      </c>
      <c r="O51" t="s">
        <v>364</v>
      </c>
      <c r="P51" t="s">
        <v>364</v>
      </c>
      <c r="Q51">
        <v>1</v>
      </c>
      <c r="X51">
        <v>31.4</v>
      </c>
      <c r="Y51">
        <v>0</v>
      </c>
      <c r="Z51">
        <v>0</v>
      </c>
      <c r="AA51">
        <v>0</v>
      </c>
      <c r="AB51">
        <v>527.16</v>
      </c>
      <c r="AC51">
        <v>0</v>
      </c>
      <c r="AD51">
        <v>1</v>
      </c>
      <c r="AE51">
        <v>1</v>
      </c>
      <c r="AF51" t="s">
        <v>21</v>
      </c>
      <c r="AG51">
        <v>37.68</v>
      </c>
      <c r="AH51">
        <v>2</v>
      </c>
      <c r="AI51">
        <v>388463355</v>
      </c>
      <c r="AJ51">
        <v>60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ROW(Source!A93)</f>
        <v>93</v>
      </c>
      <c r="B52">
        <v>388463356</v>
      </c>
      <c r="C52">
        <v>388371307</v>
      </c>
      <c r="D52">
        <v>342640393</v>
      </c>
      <c r="E52">
        <v>113</v>
      </c>
      <c r="F52">
        <v>1</v>
      </c>
      <c r="G52">
        <v>1</v>
      </c>
      <c r="H52">
        <v>1</v>
      </c>
      <c r="I52" t="s">
        <v>367</v>
      </c>
      <c r="J52" t="s">
        <v>3</v>
      </c>
      <c r="K52" t="s">
        <v>368</v>
      </c>
      <c r="L52">
        <v>1191</v>
      </c>
      <c r="N52">
        <v>1013</v>
      </c>
      <c r="O52" t="s">
        <v>364</v>
      </c>
      <c r="P52" t="s">
        <v>364</v>
      </c>
      <c r="Q52">
        <v>1</v>
      </c>
      <c r="X52">
        <v>0.94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21</v>
      </c>
      <c r="AG52">
        <v>1.1279999999999999</v>
      </c>
      <c r="AH52">
        <v>2</v>
      </c>
      <c r="AI52">
        <v>388463356</v>
      </c>
      <c r="AJ52">
        <v>61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ROW(Source!A93)</f>
        <v>93</v>
      </c>
      <c r="B53">
        <v>388463357</v>
      </c>
      <c r="C53">
        <v>388371307</v>
      </c>
      <c r="D53">
        <v>342765643</v>
      </c>
      <c r="E53">
        <v>1</v>
      </c>
      <c r="F53">
        <v>1</v>
      </c>
      <c r="G53">
        <v>1</v>
      </c>
      <c r="H53">
        <v>2</v>
      </c>
      <c r="I53" t="s">
        <v>392</v>
      </c>
      <c r="J53" t="s">
        <v>393</v>
      </c>
      <c r="K53" t="s">
        <v>394</v>
      </c>
      <c r="L53">
        <v>1368</v>
      </c>
      <c r="N53">
        <v>1011</v>
      </c>
      <c r="O53" t="s">
        <v>372</v>
      </c>
      <c r="P53" t="s">
        <v>372</v>
      </c>
      <c r="Q53">
        <v>1</v>
      </c>
      <c r="X53">
        <v>0.94</v>
      </c>
      <c r="Y53">
        <v>0</v>
      </c>
      <c r="Z53">
        <v>477.92</v>
      </c>
      <c r="AA53">
        <v>497.46</v>
      </c>
      <c r="AB53">
        <v>0</v>
      </c>
      <c r="AC53">
        <v>0</v>
      </c>
      <c r="AD53">
        <v>1</v>
      </c>
      <c r="AE53">
        <v>0</v>
      </c>
      <c r="AF53" t="s">
        <v>21</v>
      </c>
      <c r="AG53">
        <v>1.1279999999999999</v>
      </c>
      <c r="AH53">
        <v>2</v>
      </c>
      <c r="AI53">
        <v>388463357</v>
      </c>
      <c r="AJ53">
        <v>62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ROW(Source!A93)</f>
        <v>93</v>
      </c>
      <c r="B54">
        <v>388463358</v>
      </c>
      <c r="C54">
        <v>388371307</v>
      </c>
      <c r="D54">
        <v>342765836</v>
      </c>
      <c r="E54">
        <v>1</v>
      </c>
      <c r="F54">
        <v>1</v>
      </c>
      <c r="G54">
        <v>1</v>
      </c>
      <c r="H54">
        <v>2</v>
      </c>
      <c r="I54" t="s">
        <v>426</v>
      </c>
      <c r="J54" t="s">
        <v>427</v>
      </c>
      <c r="K54" t="s">
        <v>428</v>
      </c>
      <c r="L54">
        <v>1368</v>
      </c>
      <c r="N54">
        <v>1011</v>
      </c>
      <c r="O54" t="s">
        <v>372</v>
      </c>
      <c r="P54" t="s">
        <v>372</v>
      </c>
      <c r="Q54">
        <v>1</v>
      </c>
      <c r="X54">
        <v>17.53</v>
      </c>
      <c r="Y54">
        <v>0</v>
      </c>
      <c r="Z54">
        <v>29.08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21</v>
      </c>
      <c r="AG54">
        <v>21.036000000000001</v>
      </c>
      <c r="AH54">
        <v>2</v>
      </c>
      <c r="AI54">
        <v>388463358</v>
      </c>
      <c r="AJ54">
        <v>63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ROW(Source!A93)</f>
        <v>93</v>
      </c>
      <c r="B55">
        <v>388463359</v>
      </c>
      <c r="C55">
        <v>388371307</v>
      </c>
      <c r="D55">
        <v>342716401</v>
      </c>
      <c r="E55">
        <v>1</v>
      </c>
      <c r="F55">
        <v>1</v>
      </c>
      <c r="G55">
        <v>1</v>
      </c>
      <c r="H55">
        <v>3</v>
      </c>
      <c r="I55" t="s">
        <v>429</v>
      </c>
      <c r="J55" t="s">
        <v>430</v>
      </c>
      <c r="K55" t="s">
        <v>431</v>
      </c>
      <c r="L55">
        <v>1348</v>
      </c>
      <c r="N55">
        <v>1009</v>
      </c>
      <c r="O55" t="s">
        <v>112</v>
      </c>
      <c r="P55" t="s">
        <v>112</v>
      </c>
      <c r="Q55">
        <v>1000</v>
      </c>
      <c r="X55">
        <v>0.03</v>
      </c>
      <c r="Y55">
        <v>148198.01999999999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0.03</v>
      </c>
      <c r="AH55">
        <v>2</v>
      </c>
      <c r="AI55">
        <v>388463359</v>
      </c>
      <c r="AJ55">
        <v>64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ROW(Source!A93)</f>
        <v>93</v>
      </c>
      <c r="B56">
        <v>388463360</v>
      </c>
      <c r="C56">
        <v>388371307</v>
      </c>
      <c r="D56">
        <v>342722067</v>
      </c>
      <c r="E56">
        <v>1</v>
      </c>
      <c r="F56">
        <v>1</v>
      </c>
      <c r="G56">
        <v>1</v>
      </c>
      <c r="H56">
        <v>3</v>
      </c>
      <c r="I56" t="s">
        <v>432</v>
      </c>
      <c r="J56" t="s">
        <v>433</v>
      </c>
      <c r="K56" t="s">
        <v>434</v>
      </c>
      <c r="L56">
        <v>1348</v>
      </c>
      <c r="N56">
        <v>1009</v>
      </c>
      <c r="O56" t="s">
        <v>112</v>
      </c>
      <c r="P56" t="s">
        <v>112</v>
      </c>
      <c r="Q56">
        <v>1000</v>
      </c>
      <c r="X56">
        <v>1</v>
      </c>
      <c r="Y56">
        <v>105278.81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1</v>
      </c>
      <c r="AH56">
        <v>2</v>
      </c>
      <c r="AI56">
        <v>388463360</v>
      </c>
      <c r="AJ56">
        <v>65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ROW(Source!A95)</f>
        <v>95</v>
      </c>
      <c r="B57">
        <v>388469575</v>
      </c>
      <c r="C57">
        <v>388371324</v>
      </c>
      <c r="D57">
        <v>342640157</v>
      </c>
      <c r="E57">
        <v>113</v>
      </c>
      <c r="F57">
        <v>1</v>
      </c>
      <c r="G57">
        <v>1</v>
      </c>
      <c r="H57">
        <v>1</v>
      </c>
      <c r="I57" t="s">
        <v>362</v>
      </c>
      <c r="J57" t="s">
        <v>3</v>
      </c>
      <c r="K57" t="s">
        <v>363</v>
      </c>
      <c r="L57">
        <v>1191</v>
      </c>
      <c r="N57">
        <v>1013</v>
      </c>
      <c r="O57" t="s">
        <v>364</v>
      </c>
      <c r="P57" t="s">
        <v>364</v>
      </c>
      <c r="Q57">
        <v>1</v>
      </c>
      <c r="X57">
        <v>135</v>
      </c>
      <c r="Y57">
        <v>0</v>
      </c>
      <c r="Z57">
        <v>0</v>
      </c>
      <c r="AA57">
        <v>0</v>
      </c>
      <c r="AB57">
        <v>404.65</v>
      </c>
      <c r="AC57">
        <v>0</v>
      </c>
      <c r="AD57">
        <v>1</v>
      </c>
      <c r="AE57">
        <v>1</v>
      </c>
      <c r="AF57" t="s">
        <v>21</v>
      </c>
      <c r="AG57">
        <v>162</v>
      </c>
      <c r="AH57">
        <v>2</v>
      </c>
      <c r="AI57">
        <v>388469575</v>
      </c>
      <c r="AJ57">
        <v>67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ROW(Source!A95)</f>
        <v>95</v>
      </c>
      <c r="B58">
        <v>388469576</v>
      </c>
      <c r="C58">
        <v>388371324</v>
      </c>
      <c r="D58">
        <v>342640393</v>
      </c>
      <c r="E58">
        <v>113</v>
      </c>
      <c r="F58">
        <v>1</v>
      </c>
      <c r="G58">
        <v>1</v>
      </c>
      <c r="H58">
        <v>1</v>
      </c>
      <c r="I58" t="s">
        <v>367</v>
      </c>
      <c r="J58" t="s">
        <v>3</v>
      </c>
      <c r="K58" t="s">
        <v>368</v>
      </c>
      <c r="L58">
        <v>1191</v>
      </c>
      <c r="N58">
        <v>1013</v>
      </c>
      <c r="O58" t="s">
        <v>364</v>
      </c>
      <c r="P58" t="s">
        <v>364</v>
      </c>
      <c r="Q58">
        <v>1</v>
      </c>
      <c r="X58">
        <v>18.12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21</v>
      </c>
      <c r="AG58">
        <v>21.744</v>
      </c>
      <c r="AH58">
        <v>2</v>
      </c>
      <c r="AI58">
        <v>388469576</v>
      </c>
      <c r="AJ58">
        <v>68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ROW(Source!A95)</f>
        <v>95</v>
      </c>
      <c r="B59">
        <v>388469578</v>
      </c>
      <c r="C59">
        <v>388371324</v>
      </c>
      <c r="D59">
        <v>342764689</v>
      </c>
      <c r="E59">
        <v>1</v>
      </c>
      <c r="F59">
        <v>1</v>
      </c>
      <c r="G59">
        <v>1</v>
      </c>
      <c r="H59">
        <v>2</v>
      </c>
      <c r="I59" t="s">
        <v>414</v>
      </c>
      <c r="J59" t="s">
        <v>415</v>
      </c>
      <c r="K59" t="s">
        <v>416</v>
      </c>
      <c r="L59">
        <v>1368</v>
      </c>
      <c r="N59">
        <v>1011</v>
      </c>
      <c r="O59" t="s">
        <v>372</v>
      </c>
      <c r="P59" t="s">
        <v>372</v>
      </c>
      <c r="Q59">
        <v>1</v>
      </c>
      <c r="X59">
        <v>18</v>
      </c>
      <c r="Y59">
        <v>0</v>
      </c>
      <c r="Z59">
        <v>622.62</v>
      </c>
      <c r="AA59">
        <v>668.23</v>
      </c>
      <c r="AB59">
        <v>0</v>
      </c>
      <c r="AC59">
        <v>0</v>
      </c>
      <c r="AD59">
        <v>1</v>
      </c>
      <c r="AE59">
        <v>0</v>
      </c>
      <c r="AF59" t="s">
        <v>21</v>
      </c>
      <c r="AG59">
        <v>21.599999999999998</v>
      </c>
      <c r="AH59">
        <v>2</v>
      </c>
      <c r="AI59">
        <v>388469578</v>
      </c>
      <c r="AJ59">
        <v>69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ROW(Source!A95)</f>
        <v>95</v>
      </c>
      <c r="B60">
        <v>388469579</v>
      </c>
      <c r="C60">
        <v>388371324</v>
      </c>
      <c r="D60">
        <v>342764998</v>
      </c>
      <c r="E60">
        <v>1</v>
      </c>
      <c r="F60">
        <v>1</v>
      </c>
      <c r="G60">
        <v>1</v>
      </c>
      <c r="H60">
        <v>2</v>
      </c>
      <c r="I60" t="s">
        <v>403</v>
      </c>
      <c r="J60" t="s">
        <v>404</v>
      </c>
      <c r="K60" t="s">
        <v>405</v>
      </c>
      <c r="L60">
        <v>1368</v>
      </c>
      <c r="N60">
        <v>1011</v>
      </c>
      <c r="O60" t="s">
        <v>372</v>
      </c>
      <c r="P60" t="s">
        <v>372</v>
      </c>
      <c r="Q60">
        <v>1</v>
      </c>
      <c r="X60">
        <v>5.93</v>
      </c>
      <c r="Y60">
        <v>0</v>
      </c>
      <c r="Z60">
        <v>8.5399999999999991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21</v>
      </c>
      <c r="AG60">
        <v>7.1159999999999997</v>
      </c>
      <c r="AH60">
        <v>2</v>
      </c>
      <c r="AI60">
        <v>388469579</v>
      </c>
      <c r="AJ60">
        <v>70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ROW(Source!A95)</f>
        <v>95</v>
      </c>
      <c r="B61">
        <v>388469580</v>
      </c>
      <c r="C61">
        <v>388371324</v>
      </c>
      <c r="D61">
        <v>342765643</v>
      </c>
      <c r="E61">
        <v>1</v>
      </c>
      <c r="F61">
        <v>1</v>
      </c>
      <c r="G61">
        <v>1</v>
      </c>
      <c r="H61">
        <v>2</v>
      </c>
      <c r="I61" t="s">
        <v>392</v>
      </c>
      <c r="J61" t="s">
        <v>393</v>
      </c>
      <c r="K61" t="s">
        <v>394</v>
      </c>
      <c r="L61">
        <v>1368</v>
      </c>
      <c r="N61">
        <v>1011</v>
      </c>
      <c r="O61" t="s">
        <v>372</v>
      </c>
      <c r="P61" t="s">
        <v>372</v>
      </c>
      <c r="Q61">
        <v>1</v>
      </c>
      <c r="X61">
        <v>0.12</v>
      </c>
      <c r="Y61">
        <v>0</v>
      </c>
      <c r="Z61">
        <v>477.92</v>
      </c>
      <c r="AA61">
        <v>497.46</v>
      </c>
      <c r="AB61">
        <v>0</v>
      </c>
      <c r="AC61">
        <v>0</v>
      </c>
      <c r="AD61">
        <v>1</v>
      </c>
      <c r="AE61">
        <v>0</v>
      </c>
      <c r="AF61" t="s">
        <v>21</v>
      </c>
      <c r="AG61">
        <v>0.14399999999999999</v>
      </c>
      <c r="AH61">
        <v>2</v>
      </c>
      <c r="AI61">
        <v>388469580</v>
      </c>
      <c r="AJ61">
        <v>71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ROW(Source!A95)</f>
        <v>95</v>
      </c>
      <c r="B62">
        <v>388469581</v>
      </c>
      <c r="C62">
        <v>388371324</v>
      </c>
      <c r="D62">
        <v>342715725</v>
      </c>
      <c r="E62">
        <v>1</v>
      </c>
      <c r="F62">
        <v>1</v>
      </c>
      <c r="G62">
        <v>1</v>
      </c>
      <c r="H62">
        <v>3</v>
      </c>
      <c r="I62" t="s">
        <v>377</v>
      </c>
      <c r="J62" t="s">
        <v>378</v>
      </c>
      <c r="K62" t="s">
        <v>379</v>
      </c>
      <c r="L62">
        <v>1339</v>
      </c>
      <c r="N62">
        <v>1007</v>
      </c>
      <c r="O62" t="s">
        <v>32</v>
      </c>
      <c r="P62" t="s">
        <v>32</v>
      </c>
      <c r="Q62">
        <v>1</v>
      </c>
      <c r="X62">
        <v>1.75</v>
      </c>
      <c r="Y62">
        <v>35.71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1.75</v>
      </c>
      <c r="AH62">
        <v>2</v>
      </c>
      <c r="AI62">
        <v>388469581</v>
      </c>
      <c r="AJ62">
        <v>72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ROW(Source!A95)</f>
        <v>95</v>
      </c>
      <c r="B63">
        <v>388469582</v>
      </c>
      <c r="C63">
        <v>388371324</v>
      </c>
      <c r="D63">
        <v>342716029</v>
      </c>
      <c r="E63">
        <v>1</v>
      </c>
      <c r="F63">
        <v>1</v>
      </c>
      <c r="G63">
        <v>1</v>
      </c>
      <c r="H63">
        <v>3</v>
      </c>
      <c r="I63" t="s">
        <v>440</v>
      </c>
      <c r="J63" t="s">
        <v>441</v>
      </c>
      <c r="K63" t="s">
        <v>442</v>
      </c>
      <c r="L63">
        <v>1327</v>
      </c>
      <c r="N63">
        <v>1005</v>
      </c>
      <c r="O63" t="s">
        <v>249</v>
      </c>
      <c r="P63" t="s">
        <v>249</v>
      </c>
      <c r="Q63">
        <v>1</v>
      </c>
      <c r="X63">
        <v>250</v>
      </c>
      <c r="Y63">
        <v>12.83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250</v>
      </c>
      <c r="AH63">
        <v>2</v>
      </c>
      <c r="AI63">
        <v>388469582</v>
      </c>
      <c r="AJ63">
        <v>73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ROW(Source!A95)</f>
        <v>95</v>
      </c>
      <c r="B64">
        <v>388469583</v>
      </c>
      <c r="C64">
        <v>388371324</v>
      </c>
      <c r="D64">
        <v>342641491</v>
      </c>
      <c r="E64">
        <v>113</v>
      </c>
      <c r="F64">
        <v>1</v>
      </c>
      <c r="G64">
        <v>1</v>
      </c>
      <c r="H64">
        <v>3</v>
      </c>
      <c r="I64" t="s">
        <v>133</v>
      </c>
      <c r="J64" t="s">
        <v>3</v>
      </c>
      <c r="K64" t="s">
        <v>134</v>
      </c>
      <c r="L64">
        <v>1339</v>
      </c>
      <c r="N64">
        <v>1007</v>
      </c>
      <c r="O64" t="s">
        <v>32</v>
      </c>
      <c r="P64" t="s">
        <v>32</v>
      </c>
      <c r="Q64">
        <v>1</v>
      </c>
      <c r="X64">
        <v>102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102</v>
      </c>
      <c r="AH64">
        <v>2</v>
      </c>
      <c r="AI64">
        <v>388469583</v>
      </c>
      <c r="AJ64">
        <v>74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ROW(Source!A98)</f>
        <v>98</v>
      </c>
      <c r="B65">
        <v>388470335</v>
      </c>
      <c r="C65">
        <v>388371344</v>
      </c>
      <c r="D65">
        <v>342640222</v>
      </c>
      <c r="E65">
        <v>113</v>
      </c>
      <c r="F65">
        <v>1</v>
      </c>
      <c r="G65">
        <v>1</v>
      </c>
      <c r="H65">
        <v>1</v>
      </c>
      <c r="I65" t="s">
        <v>435</v>
      </c>
      <c r="J65" t="s">
        <v>3</v>
      </c>
      <c r="K65" t="s">
        <v>436</v>
      </c>
      <c r="L65">
        <v>1191</v>
      </c>
      <c r="N65">
        <v>1013</v>
      </c>
      <c r="O65" t="s">
        <v>364</v>
      </c>
      <c r="P65" t="s">
        <v>364</v>
      </c>
      <c r="Q65">
        <v>1</v>
      </c>
      <c r="X65">
        <v>120</v>
      </c>
      <c r="Y65">
        <v>0</v>
      </c>
      <c r="Z65">
        <v>0</v>
      </c>
      <c r="AA65">
        <v>0</v>
      </c>
      <c r="AB65">
        <v>497.46</v>
      </c>
      <c r="AC65">
        <v>0</v>
      </c>
      <c r="AD65">
        <v>1</v>
      </c>
      <c r="AE65">
        <v>1</v>
      </c>
      <c r="AF65" t="s">
        <v>21</v>
      </c>
      <c r="AG65">
        <v>144</v>
      </c>
      <c r="AH65">
        <v>2</v>
      </c>
      <c r="AI65">
        <v>388470335</v>
      </c>
      <c r="AJ65">
        <v>76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ROW(Source!A98)</f>
        <v>98</v>
      </c>
      <c r="B66">
        <v>388470336</v>
      </c>
      <c r="C66">
        <v>388371344</v>
      </c>
      <c r="D66">
        <v>342640393</v>
      </c>
      <c r="E66">
        <v>113</v>
      </c>
      <c r="F66">
        <v>1</v>
      </c>
      <c r="G66">
        <v>1</v>
      </c>
      <c r="H66">
        <v>1</v>
      </c>
      <c r="I66" t="s">
        <v>367</v>
      </c>
      <c r="J66" t="s">
        <v>3</v>
      </c>
      <c r="K66" t="s">
        <v>368</v>
      </c>
      <c r="L66">
        <v>1191</v>
      </c>
      <c r="N66">
        <v>1013</v>
      </c>
      <c r="O66" t="s">
        <v>364</v>
      </c>
      <c r="P66" t="s">
        <v>364</v>
      </c>
      <c r="Q66">
        <v>1</v>
      </c>
      <c r="X66">
        <v>1.84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21</v>
      </c>
      <c r="AG66">
        <v>2.2080000000000002</v>
      </c>
      <c r="AH66">
        <v>2</v>
      </c>
      <c r="AI66">
        <v>388470336</v>
      </c>
      <c r="AJ66">
        <v>77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ROW(Source!A98)</f>
        <v>98</v>
      </c>
      <c r="B67">
        <v>388470337</v>
      </c>
      <c r="C67">
        <v>388371344</v>
      </c>
      <c r="D67">
        <v>342764741</v>
      </c>
      <c r="E67">
        <v>1</v>
      </c>
      <c r="F67">
        <v>1</v>
      </c>
      <c r="G67">
        <v>1</v>
      </c>
      <c r="H67">
        <v>2</v>
      </c>
      <c r="I67" t="s">
        <v>408</v>
      </c>
      <c r="J67" t="s">
        <v>409</v>
      </c>
      <c r="K67" t="s">
        <v>410</v>
      </c>
      <c r="L67">
        <v>1368</v>
      </c>
      <c r="N67">
        <v>1011</v>
      </c>
      <c r="O67" t="s">
        <v>372</v>
      </c>
      <c r="P67" t="s">
        <v>372</v>
      </c>
      <c r="Q67">
        <v>1</v>
      </c>
      <c r="X67">
        <v>0.5</v>
      </c>
      <c r="Y67">
        <v>0</v>
      </c>
      <c r="Z67">
        <v>1552.12</v>
      </c>
      <c r="AA67">
        <v>668.23</v>
      </c>
      <c r="AB67">
        <v>0</v>
      </c>
      <c r="AC67">
        <v>0</v>
      </c>
      <c r="AD67">
        <v>1</v>
      </c>
      <c r="AE67">
        <v>0</v>
      </c>
      <c r="AF67" t="s">
        <v>21</v>
      </c>
      <c r="AG67">
        <v>0.6</v>
      </c>
      <c r="AH67">
        <v>2</v>
      </c>
      <c r="AI67">
        <v>388470337</v>
      </c>
      <c r="AJ67">
        <v>78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ROW(Source!A98)</f>
        <v>98</v>
      </c>
      <c r="B68">
        <v>388470338</v>
      </c>
      <c r="C68">
        <v>388371344</v>
      </c>
      <c r="D68">
        <v>342764882</v>
      </c>
      <c r="E68">
        <v>1</v>
      </c>
      <c r="F68">
        <v>1</v>
      </c>
      <c r="G68">
        <v>1</v>
      </c>
      <c r="H68">
        <v>2</v>
      </c>
      <c r="I68" t="s">
        <v>443</v>
      </c>
      <c r="J68" t="s">
        <v>444</v>
      </c>
      <c r="K68" t="s">
        <v>445</v>
      </c>
      <c r="L68">
        <v>1368</v>
      </c>
      <c r="N68">
        <v>1011</v>
      </c>
      <c r="O68" t="s">
        <v>372</v>
      </c>
      <c r="P68" t="s">
        <v>372</v>
      </c>
      <c r="Q68">
        <v>1</v>
      </c>
      <c r="X68">
        <v>1.37</v>
      </c>
      <c r="Y68">
        <v>0</v>
      </c>
      <c r="Z68">
        <v>13.44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21</v>
      </c>
      <c r="AG68">
        <v>1.6440000000000001</v>
      </c>
      <c r="AH68">
        <v>2</v>
      </c>
      <c r="AI68">
        <v>388470338</v>
      </c>
      <c r="AJ68">
        <v>79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ROW(Source!A98)</f>
        <v>98</v>
      </c>
      <c r="B69">
        <v>388470339</v>
      </c>
      <c r="C69">
        <v>388371344</v>
      </c>
      <c r="D69">
        <v>342765644</v>
      </c>
      <c r="E69">
        <v>1</v>
      </c>
      <c r="F69">
        <v>1</v>
      </c>
      <c r="G69">
        <v>1</v>
      </c>
      <c r="H69">
        <v>2</v>
      </c>
      <c r="I69" t="s">
        <v>446</v>
      </c>
      <c r="J69" t="s">
        <v>447</v>
      </c>
      <c r="K69" t="s">
        <v>448</v>
      </c>
      <c r="L69">
        <v>1368</v>
      </c>
      <c r="N69">
        <v>1011</v>
      </c>
      <c r="O69" t="s">
        <v>372</v>
      </c>
      <c r="P69" t="s">
        <v>372</v>
      </c>
      <c r="Q69">
        <v>1</v>
      </c>
      <c r="X69">
        <v>0.5</v>
      </c>
      <c r="Y69">
        <v>0</v>
      </c>
      <c r="Z69">
        <v>611.75</v>
      </c>
      <c r="AA69">
        <v>497.46</v>
      </c>
      <c r="AB69">
        <v>0</v>
      </c>
      <c r="AC69">
        <v>0</v>
      </c>
      <c r="AD69">
        <v>1</v>
      </c>
      <c r="AE69">
        <v>0</v>
      </c>
      <c r="AF69" t="s">
        <v>21</v>
      </c>
      <c r="AG69">
        <v>0.6</v>
      </c>
      <c r="AH69">
        <v>2</v>
      </c>
      <c r="AI69">
        <v>388470339</v>
      </c>
      <c r="AJ69">
        <v>80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ROW(Source!A98)</f>
        <v>98</v>
      </c>
      <c r="B70">
        <v>388470340</v>
      </c>
      <c r="C70">
        <v>388371344</v>
      </c>
      <c r="D70">
        <v>342765800</v>
      </c>
      <c r="E70">
        <v>1</v>
      </c>
      <c r="F70">
        <v>1</v>
      </c>
      <c r="G70">
        <v>1</v>
      </c>
      <c r="H70">
        <v>2</v>
      </c>
      <c r="I70" t="s">
        <v>449</v>
      </c>
      <c r="J70" t="s">
        <v>450</v>
      </c>
      <c r="K70" t="s">
        <v>451</v>
      </c>
      <c r="L70">
        <v>1368</v>
      </c>
      <c r="N70">
        <v>1011</v>
      </c>
      <c r="O70" t="s">
        <v>372</v>
      </c>
      <c r="P70" t="s">
        <v>372</v>
      </c>
      <c r="Q70">
        <v>1</v>
      </c>
      <c r="X70">
        <v>1</v>
      </c>
      <c r="Y70">
        <v>0</v>
      </c>
      <c r="Z70">
        <v>4.3499999999999996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21</v>
      </c>
      <c r="AG70">
        <v>1.2</v>
      </c>
      <c r="AH70">
        <v>2</v>
      </c>
      <c r="AI70">
        <v>388470340</v>
      </c>
      <c r="AJ70">
        <v>81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ROW(Source!A98)</f>
        <v>98</v>
      </c>
      <c r="B71">
        <v>388470341</v>
      </c>
      <c r="C71">
        <v>388371344</v>
      </c>
      <c r="D71">
        <v>342765836</v>
      </c>
      <c r="E71">
        <v>1</v>
      </c>
      <c r="F71">
        <v>1</v>
      </c>
      <c r="G71">
        <v>1</v>
      </c>
      <c r="H71">
        <v>2</v>
      </c>
      <c r="I71" t="s">
        <v>426</v>
      </c>
      <c r="J71" t="s">
        <v>427</v>
      </c>
      <c r="K71" t="s">
        <v>428</v>
      </c>
      <c r="L71">
        <v>1368</v>
      </c>
      <c r="N71">
        <v>1011</v>
      </c>
      <c r="O71" t="s">
        <v>372</v>
      </c>
      <c r="P71" t="s">
        <v>372</v>
      </c>
      <c r="Q71">
        <v>1</v>
      </c>
      <c r="X71">
        <v>30.3</v>
      </c>
      <c r="Y71">
        <v>0</v>
      </c>
      <c r="Z71">
        <v>29.08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21</v>
      </c>
      <c r="AG71">
        <v>36.36</v>
      </c>
      <c r="AH71">
        <v>2</v>
      </c>
      <c r="AI71">
        <v>388470341</v>
      </c>
      <c r="AJ71">
        <v>82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ROW(Source!A98)</f>
        <v>98</v>
      </c>
      <c r="B72">
        <v>388470342</v>
      </c>
      <c r="C72">
        <v>388371344</v>
      </c>
      <c r="D72">
        <v>342766267</v>
      </c>
      <c r="E72">
        <v>1</v>
      </c>
      <c r="F72">
        <v>1</v>
      </c>
      <c r="G72">
        <v>1</v>
      </c>
      <c r="H72">
        <v>2</v>
      </c>
      <c r="I72" t="s">
        <v>452</v>
      </c>
      <c r="J72" t="s">
        <v>453</v>
      </c>
      <c r="K72" t="s">
        <v>454</v>
      </c>
      <c r="L72">
        <v>1368</v>
      </c>
      <c r="N72">
        <v>1011</v>
      </c>
      <c r="O72" t="s">
        <v>372</v>
      </c>
      <c r="P72" t="s">
        <v>372</v>
      </c>
      <c r="Q72">
        <v>1</v>
      </c>
      <c r="X72">
        <v>0.84</v>
      </c>
      <c r="Y72">
        <v>0</v>
      </c>
      <c r="Z72">
        <v>44.36</v>
      </c>
      <c r="AA72">
        <v>497.46</v>
      </c>
      <c r="AB72">
        <v>0</v>
      </c>
      <c r="AC72">
        <v>0</v>
      </c>
      <c r="AD72">
        <v>1</v>
      </c>
      <c r="AE72">
        <v>0</v>
      </c>
      <c r="AF72" t="s">
        <v>21</v>
      </c>
      <c r="AG72">
        <v>1.008</v>
      </c>
      <c r="AH72">
        <v>2</v>
      </c>
      <c r="AI72">
        <v>388470342</v>
      </c>
      <c r="AJ72">
        <v>83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ROW(Source!A98)</f>
        <v>98</v>
      </c>
      <c r="B73">
        <v>388470343</v>
      </c>
      <c r="C73">
        <v>388371344</v>
      </c>
      <c r="D73">
        <v>342714016</v>
      </c>
      <c r="E73">
        <v>1</v>
      </c>
      <c r="F73">
        <v>1</v>
      </c>
      <c r="G73">
        <v>1</v>
      </c>
      <c r="H73">
        <v>3</v>
      </c>
      <c r="I73" t="s">
        <v>455</v>
      </c>
      <c r="J73" t="s">
        <v>456</v>
      </c>
      <c r="K73" t="s">
        <v>457</v>
      </c>
      <c r="L73">
        <v>1339</v>
      </c>
      <c r="N73">
        <v>1007</v>
      </c>
      <c r="O73" t="s">
        <v>32</v>
      </c>
      <c r="P73" t="s">
        <v>32</v>
      </c>
      <c r="Q73">
        <v>1</v>
      </c>
      <c r="X73">
        <v>2.6</v>
      </c>
      <c r="Y73">
        <v>114.64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2.6</v>
      </c>
      <c r="AH73">
        <v>2</v>
      </c>
      <c r="AI73">
        <v>388470343</v>
      </c>
      <c r="AJ73">
        <v>84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ROW(Source!A98)</f>
        <v>98</v>
      </c>
      <c r="B74">
        <v>388470344</v>
      </c>
      <c r="C74">
        <v>388371344</v>
      </c>
      <c r="D74">
        <v>342714020</v>
      </c>
      <c r="E74">
        <v>1</v>
      </c>
      <c r="F74">
        <v>1</v>
      </c>
      <c r="G74">
        <v>1</v>
      </c>
      <c r="H74">
        <v>3</v>
      </c>
      <c r="I74" t="s">
        <v>458</v>
      </c>
      <c r="J74" t="s">
        <v>459</v>
      </c>
      <c r="K74" t="s">
        <v>460</v>
      </c>
      <c r="L74">
        <v>1346</v>
      </c>
      <c r="N74">
        <v>1009</v>
      </c>
      <c r="O74" t="s">
        <v>420</v>
      </c>
      <c r="P74" t="s">
        <v>420</v>
      </c>
      <c r="Q74">
        <v>1</v>
      </c>
      <c r="X74">
        <v>0.5</v>
      </c>
      <c r="Y74">
        <v>41.38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0.5</v>
      </c>
      <c r="AH74">
        <v>2</v>
      </c>
      <c r="AI74">
        <v>388470344</v>
      </c>
      <c r="AJ74">
        <v>85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ROW(Source!A98)</f>
        <v>98</v>
      </c>
      <c r="B75">
        <v>388470345</v>
      </c>
      <c r="C75">
        <v>388371344</v>
      </c>
      <c r="D75">
        <v>342715737</v>
      </c>
      <c r="E75">
        <v>1</v>
      </c>
      <c r="F75">
        <v>1</v>
      </c>
      <c r="G75">
        <v>1</v>
      </c>
      <c r="H75">
        <v>3</v>
      </c>
      <c r="I75" t="s">
        <v>461</v>
      </c>
      <c r="J75" t="s">
        <v>462</v>
      </c>
      <c r="K75" t="s">
        <v>463</v>
      </c>
      <c r="L75">
        <v>1383</v>
      </c>
      <c r="N75">
        <v>1013</v>
      </c>
      <c r="O75" t="s">
        <v>464</v>
      </c>
      <c r="P75" t="s">
        <v>464</v>
      </c>
      <c r="Q75">
        <v>1</v>
      </c>
      <c r="X75">
        <v>1.1459999999999999</v>
      </c>
      <c r="Y75">
        <v>6.1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1.1459999999999999</v>
      </c>
      <c r="AH75">
        <v>2</v>
      </c>
      <c r="AI75">
        <v>388470345</v>
      </c>
      <c r="AJ75">
        <v>86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ROW(Source!A98)</f>
        <v>98</v>
      </c>
      <c r="B76">
        <v>388470346</v>
      </c>
      <c r="C76">
        <v>388371344</v>
      </c>
      <c r="D76">
        <v>342716455</v>
      </c>
      <c r="E76">
        <v>1</v>
      </c>
      <c r="F76">
        <v>1</v>
      </c>
      <c r="G76">
        <v>1</v>
      </c>
      <c r="H76">
        <v>3</v>
      </c>
      <c r="I76" t="s">
        <v>465</v>
      </c>
      <c r="J76" t="s">
        <v>466</v>
      </c>
      <c r="K76" t="s">
        <v>467</v>
      </c>
      <c r="L76">
        <v>1346</v>
      </c>
      <c r="N76">
        <v>1009</v>
      </c>
      <c r="O76" t="s">
        <v>420</v>
      </c>
      <c r="P76" t="s">
        <v>420</v>
      </c>
      <c r="Q76">
        <v>1</v>
      </c>
      <c r="X76">
        <v>21.5</v>
      </c>
      <c r="Y76">
        <v>155.63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21.5</v>
      </c>
      <c r="AH76">
        <v>2</v>
      </c>
      <c r="AI76">
        <v>388470346</v>
      </c>
      <c r="AJ76">
        <v>87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ROW(Source!A98)</f>
        <v>98</v>
      </c>
      <c r="B77">
        <v>388470347</v>
      </c>
      <c r="C77">
        <v>388371344</v>
      </c>
      <c r="D77">
        <v>342646017</v>
      </c>
      <c r="E77">
        <v>113</v>
      </c>
      <c r="F77">
        <v>1</v>
      </c>
      <c r="G77">
        <v>1</v>
      </c>
      <c r="H77">
        <v>3</v>
      </c>
      <c r="I77" t="s">
        <v>240</v>
      </c>
      <c r="J77" t="s">
        <v>3</v>
      </c>
      <c r="K77" t="s">
        <v>241</v>
      </c>
      <c r="L77">
        <v>3277935</v>
      </c>
      <c r="N77">
        <v>1013</v>
      </c>
      <c r="O77" t="s">
        <v>242</v>
      </c>
      <c r="P77" t="s">
        <v>242</v>
      </c>
      <c r="Q77">
        <v>1</v>
      </c>
      <c r="X77">
        <v>2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2</v>
      </c>
      <c r="AH77">
        <v>2</v>
      </c>
      <c r="AI77">
        <v>388470347</v>
      </c>
      <c r="AJ77">
        <v>89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ROW(Source!A101)</f>
        <v>101</v>
      </c>
      <c r="B78">
        <v>388470550</v>
      </c>
      <c r="C78">
        <v>388371374</v>
      </c>
      <c r="D78">
        <v>342640232</v>
      </c>
      <c r="E78">
        <v>113</v>
      </c>
      <c r="F78">
        <v>1</v>
      </c>
      <c r="G78">
        <v>1</v>
      </c>
      <c r="H78">
        <v>1</v>
      </c>
      <c r="I78" t="s">
        <v>424</v>
      </c>
      <c r="J78" t="s">
        <v>3</v>
      </c>
      <c r="K78" t="s">
        <v>425</v>
      </c>
      <c r="L78">
        <v>1191</v>
      </c>
      <c r="N78">
        <v>1013</v>
      </c>
      <c r="O78" t="s">
        <v>364</v>
      </c>
      <c r="P78" t="s">
        <v>364</v>
      </c>
      <c r="Q78">
        <v>1</v>
      </c>
      <c r="X78">
        <v>31.4</v>
      </c>
      <c r="Y78">
        <v>0</v>
      </c>
      <c r="Z78">
        <v>0</v>
      </c>
      <c r="AA78">
        <v>0</v>
      </c>
      <c r="AB78">
        <v>527.16</v>
      </c>
      <c r="AC78">
        <v>0</v>
      </c>
      <c r="AD78">
        <v>1</v>
      </c>
      <c r="AE78">
        <v>1</v>
      </c>
      <c r="AF78" t="s">
        <v>21</v>
      </c>
      <c r="AG78">
        <v>37.68</v>
      </c>
      <c r="AH78">
        <v>2</v>
      </c>
      <c r="AI78">
        <v>388470550</v>
      </c>
      <c r="AJ78">
        <v>90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ROW(Source!A101)</f>
        <v>101</v>
      </c>
      <c r="B79">
        <v>388470551</v>
      </c>
      <c r="C79">
        <v>388371374</v>
      </c>
      <c r="D79">
        <v>342640393</v>
      </c>
      <c r="E79">
        <v>113</v>
      </c>
      <c r="F79">
        <v>1</v>
      </c>
      <c r="G79">
        <v>1</v>
      </c>
      <c r="H79">
        <v>1</v>
      </c>
      <c r="I79" t="s">
        <v>367</v>
      </c>
      <c r="J79" t="s">
        <v>3</v>
      </c>
      <c r="K79" t="s">
        <v>368</v>
      </c>
      <c r="L79">
        <v>1191</v>
      </c>
      <c r="N79">
        <v>1013</v>
      </c>
      <c r="O79" t="s">
        <v>364</v>
      </c>
      <c r="P79" t="s">
        <v>364</v>
      </c>
      <c r="Q79">
        <v>1</v>
      </c>
      <c r="X79">
        <v>0.94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2</v>
      </c>
      <c r="AF79" t="s">
        <v>21</v>
      </c>
      <c r="AG79">
        <v>1.1279999999999999</v>
      </c>
      <c r="AH79">
        <v>2</v>
      </c>
      <c r="AI79">
        <v>388470551</v>
      </c>
      <c r="AJ79">
        <v>91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ROW(Source!A101)</f>
        <v>101</v>
      </c>
      <c r="B80">
        <v>388470552</v>
      </c>
      <c r="C80">
        <v>388371374</v>
      </c>
      <c r="D80">
        <v>342765643</v>
      </c>
      <c r="E80">
        <v>1</v>
      </c>
      <c r="F80">
        <v>1</v>
      </c>
      <c r="G80">
        <v>1</v>
      </c>
      <c r="H80">
        <v>2</v>
      </c>
      <c r="I80" t="s">
        <v>392</v>
      </c>
      <c r="J80" t="s">
        <v>393</v>
      </c>
      <c r="K80" t="s">
        <v>394</v>
      </c>
      <c r="L80">
        <v>1368</v>
      </c>
      <c r="N80">
        <v>1011</v>
      </c>
      <c r="O80" t="s">
        <v>372</v>
      </c>
      <c r="P80" t="s">
        <v>372</v>
      </c>
      <c r="Q80">
        <v>1</v>
      </c>
      <c r="X80">
        <v>0.94</v>
      </c>
      <c r="Y80">
        <v>0</v>
      </c>
      <c r="Z80">
        <v>477.92</v>
      </c>
      <c r="AA80">
        <v>497.46</v>
      </c>
      <c r="AB80">
        <v>0</v>
      </c>
      <c r="AC80">
        <v>0</v>
      </c>
      <c r="AD80">
        <v>1</v>
      </c>
      <c r="AE80">
        <v>0</v>
      </c>
      <c r="AF80" t="s">
        <v>21</v>
      </c>
      <c r="AG80">
        <v>1.1279999999999999</v>
      </c>
      <c r="AH80">
        <v>2</v>
      </c>
      <c r="AI80">
        <v>388470552</v>
      </c>
      <c r="AJ80">
        <v>92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ROW(Source!A101)</f>
        <v>101</v>
      </c>
      <c r="B81">
        <v>388470553</v>
      </c>
      <c r="C81">
        <v>388371374</v>
      </c>
      <c r="D81">
        <v>342765836</v>
      </c>
      <c r="E81">
        <v>1</v>
      </c>
      <c r="F81">
        <v>1</v>
      </c>
      <c r="G81">
        <v>1</v>
      </c>
      <c r="H81">
        <v>2</v>
      </c>
      <c r="I81" t="s">
        <v>426</v>
      </c>
      <c r="J81" t="s">
        <v>427</v>
      </c>
      <c r="K81" t="s">
        <v>428</v>
      </c>
      <c r="L81">
        <v>1368</v>
      </c>
      <c r="N81">
        <v>1011</v>
      </c>
      <c r="O81" t="s">
        <v>372</v>
      </c>
      <c r="P81" t="s">
        <v>372</v>
      </c>
      <c r="Q81">
        <v>1</v>
      </c>
      <c r="X81">
        <v>17.53</v>
      </c>
      <c r="Y81">
        <v>0</v>
      </c>
      <c r="Z81">
        <v>29.08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21</v>
      </c>
      <c r="AG81">
        <v>21.036000000000001</v>
      </c>
      <c r="AH81">
        <v>2</v>
      </c>
      <c r="AI81">
        <v>388470553</v>
      </c>
      <c r="AJ81">
        <v>93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ROW(Source!A101)</f>
        <v>101</v>
      </c>
      <c r="B82">
        <v>388470554</v>
      </c>
      <c r="C82">
        <v>388371374</v>
      </c>
      <c r="D82">
        <v>342716401</v>
      </c>
      <c r="E82">
        <v>1</v>
      </c>
      <c r="F82">
        <v>1</v>
      </c>
      <c r="G82">
        <v>1</v>
      </c>
      <c r="H82">
        <v>3</v>
      </c>
      <c r="I82" t="s">
        <v>429</v>
      </c>
      <c r="J82" t="s">
        <v>430</v>
      </c>
      <c r="K82" t="s">
        <v>431</v>
      </c>
      <c r="L82">
        <v>1348</v>
      </c>
      <c r="N82">
        <v>1009</v>
      </c>
      <c r="O82" t="s">
        <v>112</v>
      </c>
      <c r="P82" t="s">
        <v>112</v>
      </c>
      <c r="Q82">
        <v>1000</v>
      </c>
      <c r="X82">
        <v>0.03</v>
      </c>
      <c r="Y82">
        <v>148198.01999999999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245</v>
      </c>
      <c r="AG82">
        <v>0</v>
      </c>
      <c r="AH82">
        <v>2</v>
      </c>
      <c r="AI82">
        <v>388470554</v>
      </c>
      <c r="AJ82">
        <v>94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ROW(Source!A101)</f>
        <v>101</v>
      </c>
      <c r="B83">
        <v>388470555</v>
      </c>
      <c r="C83">
        <v>388371374</v>
      </c>
      <c r="D83">
        <v>342722067</v>
      </c>
      <c r="E83">
        <v>1</v>
      </c>
      <c r="F83">
        <v>1</v>
      </c>
      <c r="G83">
        <v>1</v>
      </c>
      <c r="H83">
        <v>3</v>
      </c>
      <c r="I83" t="s">
        <v>432</v>
      </c>
      <c r="J83" t="s">
        <v>433</v>
      </c>
      <c r="K83" t="s">
        <v>434</v>
      </c>
      <c r="L83">
        <v>1348</v>
      </c>
      <c r="N83">
        <v>1009</v>
      </c>
      <c r="O83" t="s">
        <v>112</v>
      </c>
      <c r="P83" t="s">
        <v>112</v>
      </c>
      <c r="Q83">
        <v>1000</v>
      </c>
      <c r="X83">
        <v>1</v>
      </c>
      <c r="Y83">
        <v>105278.81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245</v>
      </c>
      <c r="AG83">
        <v>0</v>
      </c>
      <c r="AH83">
        <v>2</v>
      </c>
      <c r="AI83">
        <v>388470555</v>
      </c>
      <c r="AJ83">
        <v>95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ROW(Source!A102)</f>
        <v>102</v>
      </c>
      <c r="B84">
        <v>388470601</v>
      </c>
      <c r="C84">
        <v>388371389</v>
      </c>
      <c r="D84">
        <v>342640222</v>
      </c>
      <c r="E84">
        <v>113</v>
      </c>
      <c r="F84">
        <v>1</v>
      </c>
      <c r="G84">
        <v>1</v>
      </c>
      <c r="H84">
        <v>1</v>
      </c>
      <c r="I84" t="s">
        <v>435</v>
      </c>
      <c r="J84" t="s">
        <v>3</v>
      </c>
      <c r="K84" t="s">
        <v>436</v>
      </c>
      <c r="L84">
        <v>1191</v>
      </c>
      <c r="N84">
        <v>1013</v>
      </c>
      <c r="O84" t="s">
        <v>364</v>
      </c>
      <c r="P84" t="s">
        <v>364</v>
      </c>
      <c r="Q84">
        <v>1</v>
      </c>
      <c r="X84">
        <v>2.06</v>
      </c>
      <c r="Y84">
        <v>0</v>
      </c>
      <c r="Z84">
        <v>0</v>
      </c>
      <c r="AA84">
        <v>0</v>
      </c>
      <c r="AB84">
        <v>497.46</v>
      </c>
      <c r="AC84">
        <v>0</v>
      </c>
      <c r="AD84">
        <v>1</v>
      </c>
      <c r="AE84">
        <v>1</v>
      </c>
      <c r="AF84" t="s">
        <v>21</v>
      </c>
      <c r="AG84">
        <v>2.472</v>
      </c>
      <c r="AH84">
        <v>2</v>
      </c>
      <c r="AI84">
        <v>388470601</v>
      </c>
      <c r="AJ84">
        <v>96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ROW(Source!A102)</f>
        <v>102</v>
      </c>
      <c r="B85">
        <v>388470602</v>
      </c>
      <c r="C85">
        <v>388371389</v>
      </c>
      <c r="D85">
        <v>342640393</v>
      </c>
      <c r="E85">
        <v>113</v>
      </c>
      <c r="F85">
        <v>1</v>
      </c>
      <c r="G85">
        <v>1</v>
      </c>
      <c r="H85">
        <v>1</v>
      </c>
      <c r="I85" t="s">
        <v>367</v>
      </c>
      <c r="J85" t="s">
        <v>3</v>
      </c>
      <c r="K85" t="s">
        <v>368</v>
      </c>
      <c r="L85">
        <v>1191</v>
      </c>
      <c r="N85">
        <v>1013</v>
      </c>
      <c r="O85" t="s">
        <v>364</v>
      </c>
      <c r="P85" t="s">
        <v>364</v>
      </c>
      <c r="Q85">
        <v>1</v>
      </c>
      <c r="X85">
        <v>0.06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2</v>
      </c>
      <c r="AF85" t="s">
        <v>21</v>
      </c>
      <c r="AG85">
        <v>7.1999999999999995E-2</v>
      </c>
      <c r="AH85">
        <v>2</v>
      </c>
      <c r="AI85">
        <v>388470602</v>
      </c>
      <c r="AJ85">
        <v>97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ROW(Source!A102)</f>
        <v>102</v>
      </c>
      <c r="B86">
        <v>388470603</v>
      </c>
      <c r="C86">
        <v>388371389</v>
      </c>
      <c r="D86">
        <v>342764741</v>
      </c>
      <c r="E86">
        <v>1</v>
      </c>
      <c r="F86">
        <v>1</v>
      </c>
      <c r="G86">
        <v>1</v>
      </c>
      <c r="H86">
        <v>2</v>
      </c>
      <c r="I86" t="s">
        <v>408</v>
      </c>
      <c r="J86" t="s">
        <v>409</v>
      </c>
      <c r="K86" t="s">
        <v>410</v>
      </c>
      <c r="L86">
        <v>1368</v>
      </c>
      <c r="N86">
        <v>1011</v>
      </c>
      <c r="O86" t="s">
        <v>372</v>
      </c>
      <c r="P86" t="s">
        <v>372</v>
      </c>
      <c r="Q86">
        <v>1</v>
      </c>
      <c r="X86">
        <v>0.03</v>
      </c>
      <c r="Y86">
        <v>0</v>
      </c>
      <c r="Z86">
        <v>1552.12</v>
      </c>
      <c r="AA86">
        <v>668.23</v>
      </c>
      <c r="AB86">
        <v>0</v>
      </c>
      <c r="AC86">
        <v>0</v>
      </c>
      <c r="AD86">
        <v>1</v>
      </c>
      <c r="AE86">
        <v>0</v>
      </c>
      <c r="AF86" t="s">
        <v>21</v>
      </c>
      <c r="AG86">
        <v>3.5999999999999997E-2</v>
      </c>
      <c r="AH86">
        <v>2</v>
      </c>
      <c r="AI86">
        <v>388470603</v>
      </c>
      <c r="AJ86">
        <v>98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ROW(Source!A102)</f>
        <v>102</v>
      </c>
      <c r="B87">
        <v>388470604</v>
      </c>
      <c r="C87">
        <v>388371389</v>
      </c>
      <c r="D87">
        <v>342765643</v>
      </c>
      <c r="E87">
        <v>1</v>
      </c>
      <c r="F87">
        <v>1</v>
      </c>
      <c r="G87">
        <v>1</v>
      </c>
      <c r="H87">
        <v>2</v>
      </c>
      <c r="I87" t="s">
        <v>392</v>
      </c>
      <c r="J87" t="s">
        <v>393</v>
      </c>
      <c r="K87" t="s">
        <v>394</v>
      </c>
      <c r="L87">
        <v>1368</v>
      </c>
      <c r="N87">
        <v>1011</v>
      </c>
      <c r="O87" t="s">
        <v>372</v>
      </c>
      <c r="P87" t="s">
        <v>372</v>
      </c>
      <c r="Q87">
        <v>1</v>
      </c>
      <c r="X87">
        <v>0.03</v>
      </c>
      <c r="Y87">
        <v>0</v>
      </c>
      <c r="Z87">
        <v>477.92</v>
      </c>
      <c r="AA87">
        <v>497.46</v>
      </c>
      <c r="AB87">
        <v>0</v>
      </c>
      <c r="AC87">
        <v>0</v>
      </c>
      <c r="AD87">
        <v>1</v>
      </c>
      <c r="AE87">
        <v>0</v>
      </c>
      <c r="AF87" t="s">
        <v>21</v>
      </c>
      <c r="AG87">
        <v>3.5999999999999997E-2</v>
      </c>
      <c r="AH87">
        <v>2</v>
      </c>
      <c r="AI87">
        <v>388470604</v>
      </c>
      <c r="AJ87">
        <v>99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ROW(Source!A102)</f>
        <v>102</v>
      </c>
      <c r="B88">
        <v>388470605</v>
      </c>
      <c r="C88">
        <v>388371389</v>
      </c>
      <c r="D88">
        <v>342765836</v>
      </c>
      <c r="E88">
        <v>1</v>
      </c>
      <c r="F88">
        <v>1</v>
      </c>
      <c r="G88">
        <v>1</v>
      </c>
      <c r="H88">
        <v>2</v>
      </c>
      <c r="I88" t="s">
        <v>426</v>
      </c>
      <c r="J88" t="s">
        <v>427</v>
      </c>
      <c r="K88" t="s">
        <v>428</v>
      </c>
      <c r="L88">
        <v>1368</v>
      </c>
      <c r="N88">
        <v>1011</v>
      </c>
      <c r="O88" t="s">
        <v>372</v>
      </c>
      <c r="P88" t="s">
        <v>372</v>
      </c>
      <c r="Q88">
        <v>1</v>
      </c>
      <c r="X88">
        <v>0.33</v>
      </c>
      <c r="Y88">
        <v>0</v>
      </c>
      <c r="Z88">
        <v>29.08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21</v>
      </c>
      <c r="AG88">
        <v>0.39600000000000002</v>
      </c>
      <c r="AH88">
        <v>2</v>
      </c>
      <c r="AI88">
        <v>388470605</v>
      </c>
      <c r="AJ88">
        <v>100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ROW(Source!A102)</f>
        <v>102</v>
      </c>
      <c r="B89">
        <v>388470606</v>
      </c>
      <c r="C89">
        <v>388371389</v>
      </c>
      <c r="D89">
        <v>342716455</v>
      </c>
      <c r="E89">
        <v>1</v>
      </c>
      <c r="F89">
        <v>1</v>
      </c>
      <c r="G89">
        <v>1</v>
      </c>
      <c r="H89">
        <v>3</v>
      </c>
      <c r="I89" t="s">
        <v>465</v>
      </c>
      <c r="J89" t="s">
        <v>466</v>
      </c>
      <c r="K89" t="s">
        <v>467</v>
      </c>
      <c r="L89">
        <v>1346</v>
      </c>
      <c r="N89">
        <v>1009</v>
      </c>
      <c r="O89" t="s">
        <v>420</v>
      </c>
      <c r="P89" t="s">
        <v>420</v>
      </c>
      <c r="Q89">
        <v>1</v>
      </c>
      <c r="X89">
        <v>0.26</v>
      </c>
      <c r="Y89">
        <v>155.63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0.26</v>
      </c>
      <c r="AH89">
        <v>2</v>
      </c>
      <c r="AI89">
        <v>388470606</v>
      </c>
      <c r="AJ89">
        <v>101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ROW(Source!A102)</f>
        <v>102</v>
      </c>
      <c r="B90">
        <v>388470607</v>
      </c>
      <c r="C90">
        <v>388371389</v>
      </c>
      <c r="D90">
        <v>342722012</v>
      </c>
      <c r="E90">
        <v>1</v>
      </c>
      <c r="F90">
        <v>1</v>
      </c>
      <c r="G90">
        <v>1</v>
      </c>
      <c r="H90">
        <v>3</v>
      </c>
      <c r="I90" t="s">
        <v>468</v>
      </c>
      <c r="J90" t="s">
        <v>469</v>
      </c>
      <c r="K90" t="s">
        <v>470</v>
      </c>
      <c r="L90">
        <v>1348</v>
      </c>
      <c r="N90">
        <v>1009</v>
      </c>
      <c r="O90" t="s">
        <v>112</v>
      </c>
      <c r="P90" t="s">
        <v>112</v>
      </c>
      <c r="Q90">
        <v>1000</v>
      </c>
      <c r="X90">
        <v>2.0000000000000001E-4</v>
      </c>
      <c r="Y90">
        <v>105278.81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2.0000000000000001E-4</v>
      </c>
      <c r="AH90">
        <v>2</v>
      </c>
      <c r="AI90">
        <v>388470607</v>
      </c>
      <c r="AJ90">
        <v>102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ROW(Source!A102)</f>
        <v>102</v>
      </c>
      <c r="B91">
        <v>388470608</v>
      </c>
      <c r="C91">
        <v>388371389</v>
      </c>
      <c r="D91">
        <v>342724384</v>
      </c>
      <c r="E91">
        <v>1</v>
      </c>
      <c r="F91">
        <v>1</v>
      </c>
      <c r="G91">
        <v>1</v>
      </c>
      <c r="H91">
        <v>3</v>
      </c>
      <c r="I91" t="s">
        <v>471</v>
      </c>
      <c r="J91" t="s">
        <v>472</v>
      </c>
      <c r="K91" t="s">
        <v>473</v>
      </c>
      <c r="L91">
        <v>1348</v>
      </c>
      <c r="N91">
        <v>1009</v>
      </c>
      <c r="O91" t="s">
        <v>112</v>
      </c>
      <c r="P91" t="s">
        <v>112</v>
      </c>
      <c r="Q91">
        <v>1000</v>
      </c>
      <c r="X91">
        <v>1.5699999999999999E-2</v>
      </c>
      <c r="Y91">
        <v>51057.599999999999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1.5699999999999999E-2</v>
      </c>
      <c r="AH91">
        <v>2</v>
      </c>
      <c r="AI91">
        <v>388470608</v>
      </c>
      <c r="AJ91">
        <v>104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ROW(Source!A102)</f>
        <v>102</v>
      </c>
      <c r="B92">
        <v>388470609</v>
      </c>
      <c r="C92">
        <v>388371389</v>
      </c>
      <c r="D92">
        <v>342735756</v>
      </c>
      <c r="E92">
        <v>1</v>
      </c>
      <c r="F92">
        <v>1</v>
      </c>
      <c r="G92">
        <v>1</v>
      </c>
      <c r="H92">
        <v>3</v>
      </c>
      <c r="I92" t="s">
        <v>474</v>
      </c>
      <c r="J92" t="s">
        <v>475</v>
      </c>
      <c r="K92" t="s">
        <v>476</v>
      </c>
      <c r="L92">
        <v>1346</v>
      </c>
      <c r="N92">
        <v>1009</v>
      </c>
      <c r="O92" t="s">
        <v>420</v>
      </c>
      <c r="P92" t="s">
        <v>420</v>
      </c>
      <c r="Q92">
        <v>1</v>
      </c>
      <c r="X92">
        <v>0.21</v>
      </c>
      <c r="Y92">
        <v>79.88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0.21</v>
      </c>
      <c r="AH92">
        <v>2</v>
      </c>
      <c r="AI92">
        <v>388470609</v>
      </c>
      <c r="AJ92">
        <v>105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ROW(Source!A102)</f>
        <v>102</v>
      </c>
      <c r="B93">
        <v>388470610</v>
      </c>
      <c r="C93">
        <v>388371389</v>
      </c>
      <c r="D93">
        <v>342646017</v>
      </c>
      <c r="E93">
        <v>113</v>
      </c>
      <c r="F93">
        <v>1</v>
      </c>
      <c r="G93">
        <v>1</v>
      </c>
      <c r="H93">
        <v>3</v>
      </c>
      <c r="I93" t="s">
        <v>240</v>
      </c>
      <c r="J93" t="s">
        <v>3</v>
      </c>
      <c r="K93" t="s">
        <v>241</v>
      </c>
      <c r="L93">
        <v>3277935</v>
      </c>
      <c r="N93">
        <v>1013</v>
      </c>
      <c r="O93" t="s">
        <v>242</v>
      </c>
      <c r="P93" t="s">
        <v>242</v>
      </c>
      <c r="Q93">
        <v>1</v>
      </c>
      <c r="X93">
        <v>2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3</v>
      </c>
      <c r="AG93">
        <v>2</v>
      </c>
      <c r="AH93">
        <v>2</v>
      </c>
      <c r="AI93">
        <v>388470610</v>
      </c>
      <c r="AJ93">
        <v>106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ROW(Source!A105)</f>
        <v>105</v>
      </c>
      <c r="B94">
        <v>388472953</v>
      </c>
      <c r="C94">
        <v>388371417</v>
      </c>
      <c r="D94">
        <v>342640232</v>
      </c>
      <c r="E94">
        <v>113</v>
      </c>
      <c r="F94">
        <v>1</v>
      </c>
      <c r="G94">
        <v>1</v>
      </c>
      <c r="H94">
        <v>1</v>
      </c>
      <c r="I94" t="s">
        <v>424</v>
      </c>
      <c r="J94" t="s">
        <v>3</v>
      </c>
      <c r="K94" t="s">
        <v>425</v>
      </c>
      <c r="L94">
        <v>1191</v>
      </c>
      <c r="N94">
        <v>1013</v>
      </c>
      <c r="O94" t="s">
        <v>364</v>
      </c>
      <c r="P94" t="s">
        <v>364</v>
      </c>
      <c r="Q94">
        <v>1</v>
      </c>
      <c r="X94">
        <v>31.4</v>
      </c>
      <c r="Y94">
        <v>0</v>
      </c>
      <c r="Z94">
        <v>0</v>
      </c>
      <c r="AA94">
        <v>0</v>
      </c>
      <c r="AB94">
        <v>527.16</v>
      </c>
      <c r="AC94">
        <v>0</v>
      </c>
      <c r="AD94">
        <v>1</v>
      </c>
      <c r="AE94">
        <v>1</v>
      </c>
      <c r="AF94" t="s">
        <v>21</v>
      </c>
      <c r="AG94">
        <v>37.68</v>
      </c>
      <c r="AH94">
        <v>2</v>
      </c>
      <c r="AI94">
        <v>388472953</v>
      </c>
      <c r="AJ94">
        <v>107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ROW(Source!A105)</f>
        <v>105</v>
      </c>
      <c r="B95">
        <v>388472954</v>
      </c>
      <c r="C95">
        <v>388371417</v>
      </c>
      <c r="D95">
        <v>342640393</v>
      </c>
      <c r="E95">
        <v>113</v>
      </c>
      <c r="F95">
        <v>1</v>
      </c>
      <c r="G95">
        <v>1</v>
      </c>
      <c r="H95">
        <v>1</v>
      </c>
      <c r="I95" t="s">
        <v>367</v>
      </c>
      <c r="J95" t="s">
        <v>3</v>
      </c>
      <c r="K95" t="s">
        <v>368</v>
      </c>
      <c r="L95">
        <v>1191</v>
      </c>
      <c r="N95">
        <v>1013</v>
      </c>
      <c r="O95" t="s">
        <v>364</v>
      </c>
      <c r="P95" t="s">
        <v>364</v>
      </c>
      <c r="Q95">
        <v>1</v>
      </c>
      <c r="X95">
        <v>0.94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21</v>
      </c>
      <c r="AG95">
        <v>1.1279999999999999</v>
      </c>
      <c r="AH95">
        <v>2</v>
      </c>
      <c r="AI95">
        <v>388472954</v>
      </c>
      <c r="AJ95">
        <v>108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ROW(Source!A105)</f>
        <v>105</v>
      </c>
      <c r="B96">
        <v>388472955</v>
      </c>
      <c r="C96">
        <v>388371417</v>
      </c>
      <c r="D96">
        <v>342765643</v>
      </c>
      <c r="E96">
        <v>1</v>
      </c>
      <c r="F96">
        <v>1</v>
      </c>
      <c r="G96">
        <v>1</v>
      </c>
      <c r="H96">
        <v>2</v>
      </c>
      <c r="I96" t="s">
        <v>392</v>
      </c>
      <c r="J96" t="s">
        <v>393</v>
      </c>
      <c r="K96" t="s">
        <v>394</v>
      </c>
      <c r="L96">
        <v>1368</v>
      </c>
      <c r="N96">
        <v>1011</v>
      </c>
      <c r="O96" t="s">
        <v>372</v>
      </c>
      <c r="P96" t="s">
        <v>372</v>
      </c>
      <c r="Q96">
        <v>1</v>
      </c>
      <c r="X96">
        <v>0.94</v>
      </c>
      <c r="Y96">
        <v>0</v>
      </c>
      <c r="Z96">
        <v>477.92</v>
      </c>
      <c r="AA96">
        <v>497.46</v>
      </c>
      <c r="AB96">
        <v>0</v>
      </c>
      <c r="AC96">
        <v>0</v>
      </c>
      <c r="AD96">
        <v>1</v>
      </c>
      <c r="AE96">
        <v>0</v>
      </c>
      <c r="AF96" t="s">
        <v>21</v>
      </c>
      <c r="AG96">
        <v>1.1279999999999999</v>
      </c>
      <c r="AH96">
        <v>2</v>
      </c>
      <c r="AI96">
        <v>388472955</v>
      </c>
      <c r="AJ96">
        <v>109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ROW(Source!A105)</f>
        <v>105</v>
      </c>
      <c r="B97">
        <v>388472956</v>
      </c>
      <c r="C97">
        <v>388371417</v>
      </c>
      <c r="D97">
        <v>342765836</v>
      </c>
      <c r="E97">
        <v>1</v>
      </c>
      <c r="F97">
        <v>1</v>
      </c>
      <c r="G97">
        <v>1</v>
      </c>
      <c r="H97">
        <v>2</v>
      </c>
      <c r="I97" t="s">
        <v>426</v>
      </c>
      <c r="J97" t="s">
        <v>427</v>
      </c>
      <c r="K97" t="s">
        <v>428</v>
      </c>
      <c r="L97">
        <v>1368</v>
      </c>
      <c r="N97">
        <v>1011</v>
      </c>
      <c r="O97" t="s">
        <v>372</v>
      </c>
      <c r="P97" t="s">
        <v>372</v>
      </c>
      <c r="Q97">
        <v>1</v>
      </c>
      <c r="X97">
        <v>17.53</v>
      </c>
      <c r="Y97">
        <v>0</v>
      </c>
      <c r="Z97">
        <v>29.08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21</v>
      </c>
      <c r="AG97">
        <v>21.036000000000001</v>
      </c>
      <c r="AH97">
        <v>2</v>
      </c>
      <c r="AI97">
        <v>388472956</v>
      </c>
      <c r="AJ97">
        <v>110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ROW(Source!A105)</f>
        <v>105</v>
      </c>
      <c r="B98">
        <v>388472957</v>
      </c>
      <c r="C98">
        <v>388371417</v>
      </c>
      <c r="D98">
        <v>342716401</v>
      </c>
      <c r="E98">
        <v>1</v>
      </c>
      <c r="F98">
        <v>1</v>
      </c>
      <c r="G98">
        <v>1</v>
      </c>
      <c r="H98">
        <v>3</v>
      </c>
      <c r="I98" t="s">
        <v>429</v>
      </c>
      <c r="J98" t="s">
        <v>430</v>
      </c>
      <c r="K98" t="s">
        <v>431</v>
      </c>
      <c r="L98">
        <v>1348</v>
      </c>
      <c r="N98">
        <v>1009</v>
      </c>
      <c r="O98" t="s">
        <v>112</v>
      </c>
      <c r="P98" t="s">
        <v>112</v>
      </c>
      <c r="Q98">
        <v>1000</v>
      </c>
      <c r="X98">
        <v>0.03</v>
      </c>
      <c r="Y98">
        <v>148198.01999999999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0.03</v>
      </c>
      <c r="AH98">
        <v>2</v>
      </c>
      <c r="AI98">
        <v>388472957</v>
      </c>
      <c r="AJ98">
        <v>111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ROW(Source!A105)</f>
        <v>105</v>
      </c>
      <c r="B99">
        <v>388472958</v>
      </c>
      <c r="C99">
        <v>388371417</v>
      </c>
      <c r="D99">
        <v>342722067</v>
      </c>
      <c r="E99">
        <v>1</v>
      </c>
      <c r="F99">
        <v>1</v>
      </c>
      <c r="G99">
        <v>1</v>
      </c>
      <c r="H99">
        <v>3</v>
      </c>
      <c r="I99" t="s">
        <v>432</v>
      </c>
      <c r="J99" t="s">
        <v>433</v>
      </c>
      <c r="K99" t="s">
        <v>434</v>
      </c>
      <c r="L99">
        <v>1348</v>
      </c>
      <c r="N99">
        <v>1009</v>
      </c>
      <c r="O99" t="s">
        <v>112</v>
      </c>
      <c r="P99" t="s">
        <v>112</v>
      </c>
      <c r="Q99">
        <v>1000</v>
      </c>
      <c r="X99">
        <v>1</v>
      </c>
      <c r="Y99">
        <v>105278.81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1</v>
      </c>
      <c r="AH99">
        <v>2</v>
      </c>
      <c r="AI99">
        <v>388472958</v>
      </c>
      <c r="AJ99">
        <v>112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ROW(Source!A107)</f>
        <v>107</v>
      </c>
      <c r="B100">
        <v>388473314</v>
      </c>
      <c r="C100">
        <v>388371434</v>
      </c>
      <c r="D100">
        <v>342640222</v>
      </c>
      <c r="E100">
        <v>113</v>
      </c>
      <c r="F100">
        <v>1</v>
      </c>
      <c r="G100">
        <v>1</v>
      </c>
      <c r="H100">
        <v>1</v>
      </c>
      <c r="I100" t="s">
        <v>435</v>
      </c>
      <c r="J100" t="s">
        <v>3</v>
      </c>
      <c r="K100" t="s">
        <v>436</v>
      </c>
      <c r="L100">
        <v>1191</v>
      </c>
      <c r="N100">
        <v>1013</v>
      </c>
      <c r="O100" t="s">
        <v>364</v>
      </c>
      <c r="P100" t="s">
        <v>364</v>
      </c>
      <c r="Q100">
        <v>1</v>
      </c>
      <c r="X100">
        <v>2.06</v>
      </c>
      <c r="Y100">
        <v>0</v>
      </c>
      <c r="Z100">
        <v>0</v>
      </c>
      <c r="AA100">
        <v>0</v>
      </c>
      <c r="AB100">
        <v>497.46</v>
      </c>
      <c r="AC100">
        <v>0</v>
      </c>
      <c r="AD100">
        <v>1</v>
      </c>
      <c r="AE100">
        <v>1</v>
      </c>
      <c r="AF100" t="s">
        <v>21</v>
      </c>
      <c r="AG100">
        <v>2.472</v>
      </c>
      <c r="AH100">
        <v>2</v>
      </c>
      <c r="AI100">
        <v>388473314</v>
      </c>
      <c r="AJ100">
        <v>114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ROW(Source!A107)</f>
        <v>107</v>
      </c>
      <c r="B101">
        <v>388473315</v>
      </c>
      <c r="C101">
        <v>388371434</v>
      </c>
      <c r="D101">
        <v>342640393</v>
      </c>
      <c r="E101">
        <v>113</v>
      </c>
      <c r="F101">
        <v>1</v>
      </c>
      <c r="G101">
        <v>1</v>
      </c>
      <c r="H101">
        <v>1</v>
      </c>
      <c r="I101" t="s">
        <v>367</v>
      </c>
      <c r="J101" t="s">
        <v>3</v>
      </c>
      <c r="K101" t="s">
        <v>368</v>
      </c>
      <c r="L101">
        <v>1191</v>
      </c>
      <c r="N101">
        <v>1013</v>
      </c>
      <c r="O101" t="s">
        <v>364</v>
      </c>
      <c r="P101" t="s">
        <v>364</v>
      </c>
      <c r="Q101">
        <v>1</v>
      </c>
      <c r="X101">
        <v>0.06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2</v>
      </c>
      <c r="AF101" t="s">
        <v>21</v>
      </c>
      <c r="AG101">
        <v>7.1999999999999995E-2</v>
      </c>
      <c r="AH101">
        <v>2</v>
      </c>
      <c r="AI101">
        <v>388473315</v>
      </c>
      <c r="AJ101">
        <v>115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ROW(Source!A107)</f>
        <v>107</v>
      </c>
      <c r="B102">
        <v>388473316</v>
      </c>
      <c r="C102">
        <v>388371434</v>
      </c>
      <c r="D102">
        <v>342764741</v>
      </c>
      <c r="E102">
        <v>1</v>
      </c>
      <c r="F102">
        <v>1</v>
      </c>
      <c r="G102">
        <v>1</v>
      </c>
      <c r="H102">
        <v>2</v>
      </c>
      <c r="I102" t="s">
        <v>408</v>
      </c>
      <c r="J102" t="s">
        <v>409</v>
      </c>
      <c r="K102" t="s">
        <v>410</v>
      </c>
      <c r="L102">
        <v>1368</v>
      </c>
      <c r="N102">
        <v>1011</v>
      </c>
      <c r="O102" t="s">
        <v>372</v>
      </c>
      <c r="P102" t="s">
        <v>372</v>
      </c>
      <c r="Q102">
        <v>1</v>
      </c>
      <c r="X102">
        <v>0.03</v>
      </c>
      <c r="Y102">
        <v>0</v>
      </c>
      <c r="Z102">
        <v>1552.12</v>
      </c>
      <c r="AA102">
        <v>668.23</v>
      </c>
      <c r="AB102">
        <v>0</v>
      </c>
      <c r="AC102">
        <v>0</v>
      </c>
      <c r="AD102">
        <v>1</v>
      </c>
      <c r="AE102">
        <v>0</v>
      </c>
      <c r="AF102" t="s">
        <v>21</v>
      </c>
      <c r="AG102">
        <v>3.5999999999999997E-2</v>
      </c>
      <c r="AH102">
        <v>2</v>
      </c>
      <c r="AI102">
        <v>388473316</v>
      </c>
      <c r="AJ102">
        <v>116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ROW(Source!A107)</f>
        <v>107</v>
      </c>
      <c r="B103">
        <v>388473317</v>
      </c>
      <c r="C103">
        <v>388371434</v>
      </c>
      <c r="D103">
        <v>342765643</v>
      </c>
      <c r="E103">
        <v>1</v>
      </c>
      <c r="F103">
        <v>1</v>
      </c>
      <c r="G103">
        <v>1</v>
      </c>
      <c r="H103">
        <v>2</v>
      </c>
      <c r="I103" t="s">
        <v>392</v>
      </c>
      <c r="J103" t="s">
        <v>393</v>
      </c>
      <c r="K103" t="s">
        <v>394</v>
      </c>
      <c r="L103">
        <v>1368</v>
      </c>
      <c r="N103">
        <v>1011</v>
      </c>
      <c r="O103" t="s">
        <v>372</v>
      </c>
      <c r="P103" t="s">
        <v>372</v>
      </c>
      <c r="Q103">
        <v>1</v>
      </c>
      <c r="X103">
        <v>0.03</v>
      </c>
      <c r="Y103">
        <v>0</v>
      </c>
      <c r="Z103">
        <v>477.92</v>
      </c>
      <c r="AA103">
        <v>497.46</v>
      </c>
      <c r="AB103">
        <v>0</v>
      </c>
      <c r="AC103">
        <v>0</v>
      </c>
      <c r="AD103">
        <v>1</v>
      </c>
      <c r="AE103">
        <v>0</v>
      </c>
      <c r="AF103" t="s">
        <v>21</v>
      </c>
      <c r="AG103">
        <v>3.5999999999999997E-2</v>
      </c>
      <c r="AH103">
        <v>2</v>
      </c>
      <c r="AI103">
        <v>388473317</v>
      </c>
      <c r="AJ103">
        <v>117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ROW(Source!A107)</f>
        <v>107</v>
      </c>
      <c r="B104">
        <v>388473318</v>
      </c>
      <c r="C104">
        <v>388371434</v>
      </c>
      <c r="D104">
        <v>342765836</v>
      </c>
      <c r="E104">
        <v>1</v>
      </c>
      <c r="F104">
        <v>1</v>
      </c>
      <c r="G104">
        <v>1</v>
      </c>
      <c r="H104">
        <v>2</v>
      </c>
      <c r="I104" t="s">
        <v>426</v>
      </c>
      <c r="J104" t="s">
        <v>427</v>
      </c>
      <c r="K104" t="s">
        <v>428</v>
      </c>
      <c r="L104">
        <v>1368</v>
      </c>
      <c r="N104">
        <v>1011</v>
      </c>
      <c r="O104" t="s">
        <v>372</v>
      </c>
      <c r="P104" t="s">
        <v>372</v>
      </c>
      <c r="Q104">
        <v>1</v>
      </c>
      <c r="X104">
        <v>0.33</v>
      </c>
      <c r="Y104">
        <v>0</v>
      </c>
      <c r="Z104">
        <v>29.08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21</v>
      </c>
      <c r="AG104">
        <v>0.39600000000000002</v>
      </c>
      <c r="AH104">
        <v>2</v>
      </c>
      <c r="AI104">
        <v>388473318</v>
      </c>
      <c r="AJ104">
        <v>118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ROW(Source!A107)</f>
        <v>107</v>
      </c>
      <c r="B105">
        <v>388473319</v>
      </c>
      <c r="C105">
        <v>388371434</v>
      </c>
      <c r="D105">
        <v>342716455</v>
      </c>
      <c r="E105">
        <v>1</v>
      </c>
      <c r="F105">
        <v>1</v>
      </c>
      <c r="G105">
        <v>1</v>
      </c>
      <c r="H105">
        <v>3</v>
      </c>
      <c r="I105" t="s">
        <v>465</v>
      </c>
      <c r="J105" t="s">
        <v>466</v>
      </c>
      <c r="K105" t="s">
        <v>467</v>
      </c>
      <c r="L105">
        <v>1346</v>
      </c>
      <c r="N105">
        <v>1009</v>
      </c>
      <c r="O105" t="s">
        <v>420</v>
      </c>
      <c r="P105" t="s">
        <v>420</v>
      </c>
      <c r="Q105">
        <v>1</v>
      </c>
      <c r="X105">
        <v>0.26</v>
      </c>
      <c r="Y105">
        <v>155.63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0.26</v>
      </c>
      <c r="AH105">
        <v>2</v>
      </c>
      <c r="AI105">
        <v>388473319</v>
      </c>
      <c r="AJ105">
        <v>119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ROW(Source!A107)</f>
        <v>107</v>
      </c>
      <c r="B106">
        <v>388473320</v>
      </c>
      <c r="C106">
        <v>388371434</v>
      </c>
      <c r="D106">
        <v>342722012</v>
      </c>
      <c r="E106">
        <v>1</v>
      </c>
      <c r="F106">
        <v>1</v>
      </c>
      <c r="G106">
        <v>1</v>
      </c>
      <c r="H106">
        <v>3</v>
      </c>
      <c r="I106" t="s">
        <v>468</v>
      </c>
      <c r="J106" t="s">
        <v>469</v>
      </c>
      <c r="K106" t="s">
        <v>470</v>
      </c>
      <c r="L106">
        <v>1348</v>
      </c>
      <c r="N106">
        <v>1009</v>
      </c>
      <c r="O106" t="s">
        <v>112</v>
      </c>
      <c r="P106" t="s">
        <v>112</v>
      </c>
      <c r="Q106">
        <v>1000</v>
      </c>
      <c r="X106">
        <v>2.0000000000000001E-4</v>
      </c>
      <c r="Y106">
        <v>105278.81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2.0000000000000001E-4</v>
      </c>
      <c r="AH106">
        <v>2</v>
      </c>
      <c r="AI106">
        <v>388473320</v>
      </c>
      <c r="AJ106">
        <v>120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ROW(Source!A107)</f>
        <v>107</v>
      </c>
      <c r="B107">
        <v>388473321</v>
      </c>
      <c r="C107">
        <v>388371434</v>
      </c>
      <c r="D107">
        <v>342724384</v>
      </c>
      <c r="E107">
        <v>1</v>
      </c>
      <c r="F107">
        <v>1</v>
      </c>
      <c r="G107">
        <v>1</v>
      </c>
      <c r="H107">
        <v>3</v>
      </c>
      <c r="I107" t="s">
        <v>471</v>
      </c>
      <c r="J107" t="s">
        <v>472</v>
      </c>
      <c r="K107" t="s">
        <v>473</v>
      </c>
      <c r="L107">
        <v>1348</v>
      </c>
      <c r="N107">
        <v>1009</v>
      </c>
      <c r="O107" t="s">
        <v>112</v>
      </c>
      <c r="P107" t="s">
        <v>112</v>
      </c>
      <c r="Q107">
        <v>1000</v>
      </c>
      <c r="X107">
        <v>1.5699999999999999E-2</v>
      </c>
      <c r="Y107">
        <v>51057.599999999999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1.5699999999999999E-2</v>
      </c>
      <c r="AH107">
        <v>2</v>
      </c>
      <c r="AI107">
        <v>388473321</v>
      </c>
      <c r="AJ107">
        <v>122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ROW(Source!A107)</f>
        <v>107</v>
      </c>
      <c r="B108">
        <v>388473322</v>
      </c>
      <c r="C108">
        <v>388371434</v>
      </c>
      <c r="D108">
        <v>342735756</v>
      </c>
      <c r="E108">
        <v>1</v>
      </c>
      <c r="F108">
        <v>1</v>
      </c>
      <c r="G108">
        <v>1</v>
      </c>
      <c r="H108">
        <v>3</v>
      </c>
      <c r="I108" t="s">
        <v>474</v>
      </c>
      <c r="J108" t="s">
        <v>475</v>
      </c>
      <c r="K108" t="s">
        <v>476</v>
      </c>
      <c r="L108">
        <v>1346</v>
      </c>
      <c r="N108">
        <v>1009</v>
      </c>
      <c r="O108" t="s">
        <v>420</v>
      </c>
      <c r="P108" t="s">
        <v>420</v>
      </c>
      <c r="Q108">
        <v>1</v>
      </c>
      <c r="X108">
        <v>0.21</v>
      </c>
      <c r="Y108">
        <v>79.88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0.21</v>
      </c>
      <c r="AH108">
        <v>2</v>
      </c>
      <c r="AI108">
        <v>388473322</v>
      </c>
      <c r="AJ108">
        <v>123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ROW(Source!A107)</f>
        <v>107</v>
      </c>
      <c r="B109">
        <v>388473323</v>
      </c>
      <c r="C109">
        <v>388371434</v>
      </c>
      <c r="D109">
        <v>342646017</v>
      </c>
      <c r="E109">
        <v>113</v>
      </c>
      <c r="F109">
        <v>1</v>
      </c>
      <c r="G109">
        <v>1</v>
      </c>
      <c r="H109">
        <v>3</v>
      </c>
      <c r="I109" t="s">
        <v>240</v>
      </c>
      <c r="J109" t="s">
        <v>3</v>
      </c>
      <c r="K109" t="s">
        <v>241</v>
      </c>
      <c r="L109">
        <v>3277935</v>
      </c>
      <c r="N109">
        <v>1013</v>
      </c>
      <c r="O109" t="s">
        <v>242</v>
      </c>
      <c r="P109" t="s">
        <v>242</v>
      </c>
      <c r="Q109">
        <v>1</v>
      </c>
      <c r="X109">
        <v>2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3</v>
      </c>
      <c r="AG109">
        <v>2</v>
      </c>
      <c r="AH109">
        <v>2</v>
      </c>
      <c r="AI109">
        <v>388473323</v>
      </c>
      <c r="AJ109">
        <v>124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477</v>
      </c>
      <c r="F1" t="s">
        <v>477</v>
      </c>
      <c r="G1" t="s">
        <v>477</v>
      </c>
      <c r="H1" t="s">
        <v>3</v>
      </c>
      <c r="I1" t="s">
        <v>477</v>
      </c>
      <c r="J1" t="s">
        <v>477</v>
      </c>
      <c r="K1" t="s">
        <v>3</v>
      </c>
      <c r="L1" t="s">
        <v>3</v>
      </c>
      <c r="M1" t="s">
        <v>3</v>
      </c>
      <c r="N1" t="s">
        <v>3</v>
      </c>
      <c r="O1" t="s">
        <v>477</v>
      </c>
      <c r="P1" t="s">
        <v>3</v>
      </c>
      <c r="Q1" t="s">
        <v>3</v>
      </c>
      <c r="R1" t="s">
        <v>3</v>
      </c>
      <c r="S1" t="s">
        <v>478</v>
      </c>
      <c r="T1" t="s">
        <v>482</v>
      </c>
      <c r="U1" t="s">
        <v>479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477</v>
      </c>
      <c r="F2" t="s">
        <v>477</v>
      </c>
      <c r="G2" t="s">
        <v>477</v>
      </c>
      <c r="H2" t="s">
        <v>3</v>
      </c>
      <c r="I2" t="s">
        <v>477</v>
      </c>
      <c r="J2" t="s">
        <v>477</v>
      </c>
      <c r="K2" t="s">
        <v>3</v>
      </c>
      <c r="L2" t="s">
        <v>3</v>
      </c>
      <c r="M2" t="s">
        <v>3</v>
      </c>
      <c r="N2" t="s">
        <v>3</v>
      </c>
      <c r="O2" t="s">
        <v>477</v>
      </c>
      <c r="P2" t="s">
        <v>3</v>
      </c>
      <c r="Q2" t="s">
        <v>3</v>
      </c>
      <c r="R2" t="s">
        <v>3</v>
      </c>
      <c r="S2" t="s">
        <v>478</v>
      </c>
      <c r="T2" t="s">
        <v>482</v>
      </c>
      <c r="U2" t="s">
        <v>479</v>
      </c>
    </row>
    <row r="3" spans="1:21" x14ac:dyDescent="0.2">
      <c r="A3">
        <v>32</v>
      </c>
      <c r="B3">
        <v>1</v>
      </c>
      <c r="C3" t="s">
        <v>3</v>
      </c>
      <c r="D3" t="s">
        <v>3</v>
      </c>
      <c r="E3" t="s">
        <v>477</v>
      </c>
      <c r="F3" t="s">
        <v>477</v>
      </c>
      <c r="G3" t="s">
        <v>477</v>
      </c>
      <c r="H3" t="s">
        <v>3</v>
      </c>
      <c r="I3" t="s">
        <v>477</v>
      </c>
      <c r="J3" t="s">
        <v>477</v>
      </c>
      <c r="K3" t="s">
        <v>3</v>
      </c>
      <c r="L3" t="s">
        <v>3</v>
      </c>
      <c r="M3" t="s">
        <v>3</v>
      </c>
      <c r="N3" t="s">
        <v>3</v>
      </c>
      <c r="O3" t="s">
        <v>477</v>
      </c>
      <c r="P3" t="s">
        <v>3</v>
      </c>
      <c r="Q3" t="s">
        <v>3</v>
      </c>
      <c r="R3" t="s">
        <v>3</v>
      </c>
      <c r="S3" t="s">
        <v>478</v>
      </c>
      <c r="T3" t="s">
        <v>482</v>
      </c>
      <c r="U3" t="s">
        <v>479</v>
      </c>
    </row>
    <row r="4" spans="1:21" x14ac:dyDescent="0.2">
      <c r="A4">
        <v>41</v>
      </c>
      <c r="B4">
        <v>1</v>
      </c>
      <c r="C4" t="s">
        <v>3</v>
      </c>
      <c r="D4" t="s">
        <v>3</v>
      </c>
      <c r="E4" t="s">
        <v>477</v>
      </c>
      <c r="F4" t="s">
        <v>477</v>
      </c>
      <c r="G4" t="s">
        <v>477</v>
      </c>
      <c r="H4" t="s">
        <v>3</v>
      </c>
      <c r="I4" t="s">
        <v>477</v>
      </c>
      <c r="J4" t="s">
        <v>477</v>
      </c>
      <c r="K4" t="s">
        <v>3</v>
      </c>
      <c r="L4" t="s">
        <v>3</v>
      </c>
      <c r="M4" t="s">
        <v>3</v>
      </c>
      <c r="N4" t="s">
        <v>3</v>
      </c>
      <c r="O4" t="s">
        <v>477</v>
      </c>
      <c r="P4" t="s">
        <v>3</v>
      </c>
      <c r="Q4" t="s">
        <v>3</v>
      </c>
      <c r="R4" t="s">
        <v>3</v>
      </c>
      <c r="S4" t="s">
        <v>478</v>
      </c>
      <c r="T4" t="s">
        <v>482</v>
      </c>
      <c r="U4" t="s">
        <v>479</v>
      </c>
    </row>
    <row r="5" spans="1:21" x14ac:dyDescent="0.2">
      <c r="A5">
        <v>44</v>
      </c>
      <c r="B5">
        <v>1</v>
      </c>
      <c r="C5" t="s">
        <v>3</v>
      </c>
      <c r="D5" t="s">
        <v>105</v>
      </c>
      <c r="E5" t="s">
        <v>105</v>
      </c>
      <c r="F5" t="s">
        <v>105</v>
      </c>
      <c r="G5" t="s">
        <v>105</v>
      </c>
      <c r="H5" t="s">
        <v>3</v>
      </c>
      <c r="I5" t="s">
        <v>105</v>
      </c>
      <c r="J5" t="s">
        <v>105</v>
      </c>
      <c r="K5" t="s">
        <v>3</v>
      </c>
      <c r="L5" t="s">
        <v>3</v>
      </c>
      <c r="M5" t="s">
        <v>3</v>
      </c>
      <c r="N5" t="s">
        <v>105</v>
      </c>
      <c r="O5" t="s">
        <v>105</v>
      </c>
      <c r="P5" t="s">
        <v>105</v>
      </c>
      <c r="Q5" t="s">
        <v>105</v>
      </c>
      <c r="R5" t="s">
        <v>3</v>
      </c>
      <c r="S5" t="s">
        <v>3</v>
      </c>
      <c r="T5" t="s">
        <v>3</v>
      </c>
    </row>
    <row r="6" spans="1:21" x14ac:dyDescent="0.2">
      <c r="A6">
        <v>44</v>
      </c>
      <c r="B6">
        <v>1</v>
      </c>
      <c r="C6" t="s">
        <v>3</v>
      </c>
      <c r="D6" t="s">
        <v>3</v>
      </c>
      <c r="E6" t="s">
        <v>477</v>
      </c>
      <c r="F6" t="s">
        <v>477</v>
      </c>
      <c r="G6" t="s">
        <v>477</v>
      </c>
      <c r="H6" t="s">
        <v>3</v>
      </c>
      <c r="I6" t="s">
        <v>477</v>
      </c>
      <c r="J6" t="s">
        <v>477</v>
      </c>
      <c r="K6" t="s">
        <v>3</v>
      </c>
      <c r="L6" t="s">
        <v>3</v>
      </c>
      <c r="M6" t="s">
        <v>3</v>
      </c>
      <c r="N6" t="s">
        <v>3</v>
      </c>
      <c r="O6" t="s">
        <v>477</v>
      </c>
      <c r="P6" t="s">
        <v>3</v>
      </c>
      <c r="Q6" t="s">
        <v>3</v>
      </c>
      <c r="R6" t="s">
        <v>3</v>
      </c>
      <c r="S6" t="s">
        <v>478</v>
      </c>
      <c r="T6" t="s">
        <v>482</v>
      </c>
      <c r="U6" t="s">
        <v>479</v>
      </c>
    </row>
    <row r="7" spans="1:21" x14ac:dyDescent="0.2">
      <c r="A7">
        <v>47</v>
      </c>
      <c r="B7">
        <v>1</v>
      </c>
      <c r="C7" t="s">
        <v>3</v>
      </c>
      <c r="D7" t="s">
        <v>3</v>
      </c>
      <c r="E7" t="s">
        <v>477</v>
      </c>
      <c r="F7" t="s">
        <v>477</v>
      </c>
      <c r="G7" t="s">
        <v>477</v>
      </c>
      <c r="H7" t="s">
        <v>3</v>
      </c>
      <c r="I7" t="s">
        <v>477</v>
      </c>
      <c r="J7" t="s">
        <v>477</v>
      </c>
      <c r="K7" t="s">
        <v>3</v>
      </c>
      <c r="L7" t="s">
        <v>3</v>
      </c>
      <c r="M7" t="s">
        <v>3</v>
      </c>
      <c r="N7" t="s">
        <v>3</v>
      </c>
      <c r="O7" t="s">
        <v>477</v>
      </c>
      <c r="P7" t="s">
        <v>3</v>
      </c>
      <c r="Q7" t="s">
        <v>3</v>
      </c>
      <c r="R7" t="s">
        <v>3</v>
      </c>
      <c r="S7" t="s">
        <v>478</v>
      </c>
      <c r="T7" t="s">
        <v>482</v>
      </c>
      <c r="U7" t="s">
        <v>479</v>
      </c>
    </row>
    <row r="8" spans="1:21" x14ac:dyDescent="0.2">
      <c r="A8">
        <v>50</v>
      </c>
      <c r="B8">
        <v>1</v>
      </c>
      <c r="C8" t="s">
        <v>3</v>
      </c>
      <c r="D8" t="s">
        <v>3</v>
      </c>
      <c r="E8" t="s">
        <v>477</v>
      </c>
      <c r="F8" t="s">
        <v>477</v>
      </c>
      <c r="G8" t="s">
        <v>477</v>
      </c>
      <c r="H8" t="s">
        <v>3</v>
      </c>
      <c r="I8" t="s">
        <v>477</v>
      </c>
      <c r="J8" t="s">
        <v>477</v>
      </c>
      <c r="K8" t="s">
        <v>3</v>
      </c>
      <c r="L8" t="s">
        <v>3</v>
      </c>
      <c r="M8" t="s">
        <v>3</v>
      </c>
      <c r="N8" t="s">
        <v>3</v>
      </c>
      <c r="O8" t="s">
        <v>477</v>
      </c>
      <c r="P8" t="s">
        <v>3</v>
      </c>
      <c r="Q8" t="s">
        <v>3</v>
      </c>
      <c r="R8" t="s">
        <v>3</v>
      </c>
      <c r="S8" t="s">
        <v>478</v>
      </c>
      <c r="T8" t="s">
        <v>482</v>
      </c>
      <c r="U8" t="s">
        <v>479</v>
      </c>
    </row>
    <row r="9" spans="1:21" x14ac:dyDescent="0.2">
      <c r="A9">
        <v>55</v>
      </c>
      <c r="B9">
        <v>1</v>
      </c>
      <c r="C9" t="s">
        <v>3</v>
      </c>
      <c r="D9" t="s">
        <v>3</v>
      </c>
      <c r="E9" t="s">
        <v>477</v>
      </c>
      <c r="F9" t="s">
        <v>477</v>
      </c>
      <c r="G9" t="s">
        <v>477</v>
      </c>
      <c r="H9" t="s">
        <v>3</v>
      </c>
      <c r="I9" t="s">
        <v>477</v>
      </c>
      <c r="J9" t="s">
        <v>477</v>
      </c>
      <c r="K9" t="s">
        <v>3</v>
      </c>
      <c r="L9" t="s">
        <v>3</v>
      </c>
      <c r="M9" t="s">
        <v>3</v>
      </c>
      <c r="N9" t="s">
        <v>3</v>
      </c>
      <c r="O9" t="s">
        <v>477</v>
      </c>
      <c r="P9" t="s">
        <v>3</v>
      </c>
      <c r="Q9" t="s">
        <v>3</v>
      </c>
      <c r="R9" t="s">
        <v>3</v>
      </c>
      <c r="S9" t="s">
        <v>478</v>
      </c>
      <c r="T9" t="s">
        <v>482</v>
      </c>
      <c r="U9" t="s">
        <v>479</v>
      </c>
    </row>
    <row r="10" spans="1:21" x14ac:dyDescent="0.2">
      <c r="A10">
        <v>92</v>
      </c>
      <c r="B10">
        <v>1</v>
      </c>
      <c r="C10" t="s">
        <v>3</v>
      </c>
      <c r="D10" t="s">
        <v>3</v>
      </c>
      <c r="E10" t="s">
        <v>477</v>
      </c>
      <c r="F10" t="s">
        <v>477</v>
      </c>
      <c r="G10" t="s">
        <v>477</v>
      </c>
      <c r="H10" t="s">
        <v>3</v>
      </c>
      <c r="I10" t="s">
        <v>477</v>
      </c>
      <c r="J10" t="s">
        <v>477</v>
      </c>
      <c r="K10" t="s">
        <v>3</v>
      </c>
      <c r="L10" t="s">
        <v>3</v>
      </c>
      <c r="M10" t="s">
        <v>3</v>
      </c>
      <c r="N10" t="s">
        <v>3</v>
      </c>
      <c r="O10" t="s">
        <v>477</v>
      </c>
      <c r="P10" t="s">
        <v>3</v>
      </c>
      <c r="Q10" t="s">
        <v>3</v>
      </c>
      <c r="R10" t="s">
        <v>3</v>
      </c>
      <c r="S10" t="s">
        <v>478</v>
      </c>
      <c r="T10" t="s">
        <v>482</v>
      </c>
      <c r="U10" t="s">
        <v>479</v>
      </c>
    </row>
    <row r="11" spans="1:21" x14ac:dyDescent="0.2">
      <c r="A11">
        <v>93</v>
      </c>
      <c r="B11">
        <v>1</v>
      </c>
      <c r="C11" t="s">
        <v>3</v>
      </c>
      <c r="D11" t="s">
        <v>3</v>
      </c>
      <c r="E11" t="s">
        <v>477</v>
      </c>
      <c r="F11" t="s">
        <v>477</v>
      </c>
      <c r="G11" t="s">
        <v>477</v>
      </c>
      <c r="H11" t="s">
        <v>3</v>
      </c>
      <c r="I11" t="s">
        <v>477</v>
      </c>
      <c r="J11" t="s">
        <v>477</v>
      </c>
      <c r="K11" t="s">
        <v>3</v>
      </c>
      <c r="L11" t="s">
        <v>3</v>
      </c>
      <c r="M11" t="s">
        <v>3</v>
      </c>
      <c r="N11" t="s">
        <v>3</v>
      </c>
      <c r="O11" t="s">
        <v>477</v>
      </c>
      <c r="P11" t="s">
        <v>3</v>
      </c>
      <c r="Q11" t="s">
        <v>3</v>
      </c>
      <c r="R11" t="s">
        <v>3</v>
      </c>
      <c r="S11" t="s">
        <v>478</v>
      </c>
      <c r="T11" t="s">
        <v>482</v>
      </c>
      <c r="U11" t="s">
        <v>479</v>
      </c>
    </row>
    <row r="12" spans="1:21" x14ac:dyDescent="0.2">
      <c r="A12">
        <v>95</v>
      </c>
      <c r="B12">
        <v>1</v>
      </c>
      <c r="C12" t="s">
        <v>3</v>
      </c>
      <c r="D12" t="s">
        <v>3</v>
      </c>
      <c r="E12" t="s">
        <v>477</v>
      </c>
      <c r="F12" t="s">
        <v>477</v>
      </c>
      <c r="G12" t="s">
        <v>477</v>
      </c>
      <c r="H12" t="s">
        <v>3</v>
      </c>
      <c r="I12" t="s">
        <v>477</v>
      </c>
      <c r="J12" t="s">
        <v>477</v>
      </c>
      <c r="K12" t="s">
        <v>3</v>
      </c>
      <c r="L12" t="s">
        <v>3</v>
      </c>
      <c r="M12" t="s">
        <v>3</v>
      </c>
      <c r="N12" t="s">
        <v>3</v>
      </c>
      <c r="O12" t="s">
        <v>477</v>
      </c>
      <c r="P12" t="s">
        <v>3</v>
      </c>
      <c r="Q12" t="s">
        <v>3</v>
      </c>
      <c r="R12" t="s">
        <v>3</v>
      </c>
      <c r="S12" t="s">
        <v>478</v>
      </c>
      <c r="T12" t="s">
        <v>482</v>
      </c>
      <c r="U12" t="s">
        <v>479</v>
      </c>
    </row>
    <row r="13" spans="1:21" x14ac:dyDescent="0.2">
      <c r="A13">
        <v>98</v>
      </c>
      <c r="B13">
        <v>1</v>
      </c>
      <c r="C13" t="s">
        <v>3</v>
      </c>
      <c r="D13" t="s">
        <v>3</v>
      </c>
      <c r="E13" t="s">
        <v>477</v>
      </c>
      <c r="F13" t="s">
        <v>477</v>
      </c>
      <c r="G13" t="s">
        <v>477</v>
      </c>
      <c r="H13" t="s">
        <v>3</v>
      </c>
      <c r="I13" t="s">
        <v>477</v>
      </c>
      <c r="J13" t="s">
        <v>477</v>
      </c>
      <c r="K13" t="s">
        <v>3</v>
      </c>
      <c r="L13" t="s">
        <v>3</v>
      </c>
      <c r="M13" t="s">
        <v>3</v>
      </c>
      <c r="N13" t="s">
        <v>3</v>
      </c>
      <c r="O13" t="s">
        <v>477</v>
      </c>
      <c r="P13" t="s">
        <v>3</v>
      </c>
      <c r="Q13" t="s">
        <v>3</v>
      </c>
      <c r="R13" t="s">
        <v>3</v>
      </c>
      <c r="S13" t="s">
        <v>480</v>
      </c>
      <c r="T13" t="s">
        <v>484</v>
      </c>
      <c r="U13" t="s">
        <v>479</v>
      </c>
    </row>
    <row r="14" spans="1:21" x14ac:dyDescent="0.2">
      <c r="A14">
        <v>102</v>
      </c>
      <c r="B14">
        <v>1</v>
      </c>
      <c r="C14" t="s">
        <v>3</v>
      </c>
      <c r="D14" t="s">
        <v>3</v>
      </c>
      <c r="E14" t="s">
        <v>477</v>
      </c>
      <c r="F14" t="s">
        <v>477</v>
      </c>
      <c r="G14" t="s">
        <v>477</v>
      </c>
      <c r="H14" t="s">
        <v>3</v>
      </c>
      <c r="I14" t="s">
        <v>477</v>
      </c>
      <c r="J14" t="s">
        <v>477</v>
      </c>
      <c r="K14" t="s">
        <v>3</v>
      </c>
      <c r="L14" t="s">
        <v>3</v>
      </c>
      <c r="M14" t="s">
        <v>3</v>
      </c>
      <c r="N14" t="s">
        <v>3</v>
      </c>
      <c r="O14" t="s">
        <v>477</v>
      </c>
      <c r="P14" t="s">
        <v>3</v>
      </c>
      <c r="Q14" t="s">
        <v>3</v>
      </c>
      <c r="R14" t="s">
        <v>3</v>
      </c>
      <c r="S14" t="s">
        <v>480</v>
      </c>
      <c r="T14" t="s">
        <v>484</v>
      </c>
      <c r="U14" t="s">
        <v>479</v>
      </c>
    </row>
    <row r="15" spans="1:21" x14ac:dyDescent="0.2">
      <c r="A15">
        <v>105</v>
      </c>
      <c r="B15">
        <v>1</v>
      </c>
      <c r="C15" t="s">
        <v>3</v>
      </c>
      <c r="D15" t="s">
        <v>3</v>
      </c>
      <c r="E15" t="s">
        <v>477</v>
      </c>
      <c r="F15" t="s">
        <v>477</v>
      </c>
      <c r="G15" t="s">
        <v>477</v>
      </c>
      <c r="H15" t="s">
        <v>3</v>
      </c>
      <c r="I15" t="s">
        <v>477</v>
      </c>
      <c r="J15" t="s">
        <v>477</v>
      </c>
      <c r="K15" t="s">
        <v>3</v>
      </c>
      <c r="L15" t="s">
        <v>3</v>
      </c>
      <c r="M15" t="s">
        <v>3</v>
      </c>
      <c r="N15" t="s">
        <v>3</v>
      </c>
      <c r="O15" t="s">
        <v>477</v>
      </c>
      <c r="P15" t="s">
        <v>3</v>
      </c>
      <c r="Q15" t="s">
        <v>3</v>
      </c>
      <c r="R15" t="s">
        <v>3</v>
      </c>
      <c r="S15" t="s">
        <v>478</v>
      </c>
      <c r="T15" t="s">
        <v>482</v>
      </c>
      <c r="U15" t="s">
        <v>479</v>
      </c>
    </row>
    <row r="16" spans="1:21" x14ac:dyDescent="0.2">
      <c r="A16">
        <v>107</v>
      </c>
      <c r="B16">
        <v>1</v>
      </c>
      <c r="C16" t="s">
        <v>3</v>
      </c>
      <c r="D16" t="s">
        <v>3</v>
      </c>
      <c r="E16" t="s">
        <v>477</v>
      </c>
      <c r="F16" t="s">
        <v>477</v>
      </c>
      <c r="G16" t="s">
        <v>477</v>
      </c>
      <c r="H16" t="s">
        <v>3</v>
      </c>
      <c r="I16" t="s">
        <v>477</v>
      </c>
      <c r="J16" t="s">
        <v>477</v>
      </c>
      <c r="K16" t="s">
        <v>3</v>
      </c>
      <c r="L16" t="s">
        <v>3</v>
      </c>
      <c r="M16" t="s">
        <v>3</v>
      </c>
      <c r="N16" t="s">
        <v>3</v>
      </c>
      <c r="O16" t="s">
        <v>477</v>
      </c>
      <c r="P16" t="s">
        <v>3</v>
      </c>
      <c r="Q16" t="s">
        <v>3</v>
      </c>
      <c r="R16" t="s">
        <v>3</v>
      </c>
      <c r="S16" t="s">
        <v>480</v>
      </c>
      <c r="T16" t="s">
        <v>484</v>
      </c>
      <c r="U16" t="s">
        <v>479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14</v>
      </c>
      <c r="P1">
        <v>0</v>
      </c>
      <c r="Q1">
        <v>1</v>
      </c>
    </row>
    <row r="12" spans="1:103" x14ac:dyDescent="0.2">
      <c r="F12" t="str">
        <f>Source!F12</f>
        <v/>
      </c>
      <c r="G12" t="str">
        <f>Source!G12</f>
        <v>выполнение работ по установки и обслуживанию противотаранных устройств 2026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Хомякова Людмила Сергеевна</cp:lastModifiedBy>
  <dcterms:created xsi:type="dcterms:W3CDTF">2025-10-17T10:40:47Z</dcterms:created>
  <dcterms:modified xsi:type="dcterms:W3CDTF">2025-10-17T10:44:45Z</dcterms:modified>
</cp:coreProperties>
</file>